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15 15 Villagran\"/>
    </mc:Choice>
  </mc:AlternateContent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E26" i="31963" l="1"/>
  <c r="D32" i="31963"/>
  <c r="D34" i="31963"/>
  <c r="D36" i="31963"/>
  <c r="D38" i="31963"/>
  <c r="D12" i="97"/>
  <c r="D11" i="31963" s="1"/>
  <c r="E12" i="97"/>
  <c r="E11" i="31963" s="1"/>
  <c r="D13" i="97"/>
  <c r="D12" i="31963" s="1"/>
  <c r="E13" i="97"/>
  <c r="E12" i="31963" s="1"/>
  <c r="D14" i="97"/>
  <c r="D13" i="31963" s="1"/>
  <c r="E14" i="97"/>
  <c r="E13" i="31963" s="1"/>
  <c r="D15" i="97"/>
  <c r="D14" i="31963" s="1"/>
  <c r="E15" i="97"/>
  <c r="E14" i="31963" s="1"/>
  <c r="D16" i="97"/>
  <c r="D15" i="31963" s="1"/>
  <c r="E16" i="97"/>
  <c r="D17" i="97"/>
  <c r="D16" i="31963" s="1"/>
  <c r="E17" i="97"/>
  <c r="E16" i="31963" s="1"/>
  <c r="D18" i="97"/>
  <c r="D17" i="31963" s="1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D21" i="31963" s="1"/>
  <c r="E22" i="97"/>
  <c r="E21" i="31963" s="1"/>
  <c r="D23" i="97"/>
  <c r="D22" i="31963" s="1"/>
  <c r="E23" i="97"/>
  <c r="E22" i="31963" s="1"/>
  <c r="D24" i="97"/>
  <c r="D23" i="31963" s="1"/>
  <c r="E24" i="97"/>
  <c r="E23" i="31963" s="1"/>
  <c r="D25" i="97"/>
  <c r="D24" i="31963" s="1"/>
  <c r="E25" i="97"/>
  <c r="E24" i="31963" s="1"/>
  <c r="D26" i="97"/>
  <c r="D25" i="31963" s="1"/>
  <c r="E26" i="97"/>
  <c r="E25" i="31963" s="1"/>
  <c r="D27" i="97"/>
  <c r="D26" i="31963" s="1"/>
  <c r="E27" i="97"/>
  <c r="D28" i="97"/>
  <c r="D27" i="31963" s="1"/>
  <c r="E28" i="97"/>
  <c r="E27" i="31963" s="1"/>
  <c r="D29" i="97"/>
  <c r="D28" i="31963" s="1"/>
  <c r="E29" i="97"/>
  <c r="E28" i="31963" s="1"/>
  <c r="D30" i="97"/>
  <c r="D29" i="31963" s="1"/>
  <c r="E30" i="97"/>
  <c r="E29" i="31963" s="1"/>
  <c r="D31" i="97"/>
  <c r="D30" i="31963" s="1"/>
  <c r="E31" i="97"/>
  <c r="E30" i="31963" s="1"/>
  <c r="D32" i="97"/>
  <c r="D31" i="31963" s="1"/>
  <c r="E32" i="97"/>
  <c r="E31" i="31963" s="1"/>
  <c r="D33" i="97"/>
  <c r="E33" i="97"/>
  <c r="E32" i="31963" s="1"/>
  <c r="D34" i="97"/>
  <c r="D33" i="31963" s="1"/>
  <c r="E34" i="97"/>
  <c r="E33" i="31963" s="1"/>
  <c r="D35" i="97"/>
  <c r="E35" i="97"/>
  <c r="E34" i="31963" s="1"/>
  <c r="D36" i="97"/>
  <c r="D35" i="31963" s="1"/>
  <c r="E36" i="97"/>
  <c r="E35" i="31963" s="1"/>
  <c r="F35" i="31963" s="1"/>
  <c r="D37" i="97"/>
  <c r="E37" i="97"/>
  <c r="E36" i="31963" s="1"/>
  <c r="D38" i="97"/>
  <c r="D37" i="31963" s="1"/>
  <c r="E38" i="97"/>
  <c r="E37" i="31963" s="1"/>
  <c r="F37" i="31963" s="1"/>
  <c r="D39" i="97"/>
  <c r="E39" i="97"/>
  <c r="E38" i="31963" s="1"/>
  <c r="D40" i="97"/>
  <c r="D39" i="31963" s="1"/>
  <c r="E40" i="97"/>
  <c r="E39" i="31963" s="1"/>
  <c r="E11" i="97"/>
  <c r="E10" i="31963" s="1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AJ33" i="31970" s="1"/>
  <c r="V33" i="31970"/>
  <c r="W33" i="31970" s="1"/>
  <c r="S33" i="31970"/>
  <c r="P33" i="31970"/>
  <c r="AL32" i="31970"/>
  <c r="AI32" i="31970"/>
  <c r="AJ32" i="31970" s="1"/>
  <c r="AE32" i="31970"/>
  <c r="W32" i="31970"/>
  <c r="V32" i="31970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I30" i="31970"/>
  <c r="AJ30" i="31970" s="1"/>
  <c r="AE30" i="31970"/>
  <c r="W30" i="31970"/>
  <c r="V30" i="31970"/>
  <c r="S30" i="31970"/>
  <c r="P30" i="31970"/>
  <c r="AM29" i="31970"/>
  <c r="AN29" i="31970" s="1"/>
  <c r="AO29" i="31970" s="1"/>
  <c r="AL29" i="31970"/>
  <c r="AI29" i="31970"/>
  <c r="AJ29" i="31970" s="1"/>
  <c r="AE29" i="31970"/>
  <c r="W29" i="31970"/>
  <c r="V29" i="31970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I27" i="31970"/>
  <c r="AJ27" i="31970" s="1"/>
  <c r="AE27" i="31970"/>
  <c r="W27" i="31970"/>
  <c r="V27" i="31970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AA8" i="31969" s="1"/>
  <c r="S8" i="31969"/>
  <c r="R8" i="31969"/>
  <c r="T8" i="31969" s="1"/>
  <c r="P8" i="31969"/>
  <c r="AL7" i="31969"/>
  <c r="AE7" i="31969"/>
  <c r="AI7" i="31969" s="1"/>
  <c r="AJ7" i="31969" s="1"/>
  <c r="V7" i="31969"/>
  <c r="S7" i="31969"/>
  <c r="R7" i="31969"/>
  <c r="T7" i="31969" s="1"/>
  <c r="P7" i="31969"/>
  <c r="AL6" i="31969"/>
  <c r="AE6" i="31969"/>
  <c r="AI6" i="31969" s="1"/>
  <c r="AJ6" i="31969" s="1"/>
  <c r="V6" i="31969"/>
  <c r="W6" i="31969" s="1"/>
  <c r="AA6" i="31969" s="1"/>
  <c r="S6" i="31969"/>
  <c r="R6" i="31969"/>
  <c r="T6" i="31969" s="1"/>
  <c r="P6" i="31969"/>
  <c r="AL5" i="31969"/>
  <c r="AE5" i="31969"/>
  <c r="AI5" i="31969" s="1"/>
  <c r="AJ5" i="31969" s="1"/>
  <c r="V5" i="31969"/>
  <c r="S5" i="31969"/>
  <c r="R5" i="31969"/>
  <c r="T5" i="31969" s="1"/>
  <c r="P5" i="31969"/>
  <c r="AL4" i="31969"/>
  <c r="AE4" i="31969"/>
  <c r="AI4" i="31969" s="1"/>
  <c r="AJ4" i="31969" s="1"/>
  <c r="V4" i="31969"/>
  <c r="W4" i="31969" s="1"/>
  <c r="AA4" i="31969" s="1"/>
  <c r="S4" i="31969"/>
  <c r="R4" i="31969"/>
  <c r="T4" i="31969" s="1"/>
  <c r="P4" i="31969"/>
  <c r="AL3" i="31969"/>
  <c r="AE3" i="31969"/>
  <c r="AI3" i="31969" s="1"/>
  <c r="AJ3" i="31969" s="1"/>
  <c r="V3" i="31969"/>
  <c r="S3" i="31969"/>
  <c r="R3" i="31969"/>
  <c r="P3" i="31969"/>
  <c r="I26" i="115"/>
  <c r="E49" i="97"/>
  <c r="S5" i="128"/>
  <c r="S6" i="128"/>
  <c r="S7" i="128"/>
  <c r="S8" i="128"/>
  <c r="S9" i="128"/>
  <c r="S10" i="128"/>
  <c r="S11" i="128"/>
  <c r="S12" i="128"/>
  <c r="S13" i="128"/>
  <c r="S14" i="128"/>
  <c r="S15" i="128"/>
  <c r="S16" i="128"/>
  <c r="S17" i="128"/>
  <c r="W17" i="128" s="1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Q8" i="128" s="1"/>
  <c r="P9" i="128"/>
  <c r="P10" i="128"/>
  <c r="P11" i="128"/>
  <c r="P12" i="128"/>
  <c r="Q12" i="128" s="1"/>
  <c r="P13" i="128"/>
  <c r="P14" i="128"/>
  <c r="P15" i="128"/>
  <c r="P16" i="128"/>
  <c r="O16" i="128" s="1"/>
  <c r="V16" i="128" s="1"/>
  <c r="P17" i="128"/>
  <c r="P18" i="128"/>
  <c r="P19" i="128"/>
  <c r="P20" i="128"/>
  <c r="Q20" i="128" s="1"/>
  <c r="X20" i="128" s="1"/>
  <c r="P21" i="128"/>
  <c r="P22" i="128"/>
  <c r="P23" i="128"/>
  <c r="P24" i="128"/>
  <c r="O24" i="128" s="1"/>
  <c r="V24" i="128" s="1"/>
  <c r="P25" i="128"/>
  <c r="W25" i="128" s="1"/>
  <c r="P26" i="128"/>
  <c r="P27" i="128"/>
  <c r="P28" i="128"/>
  <c r="W28" i="128" s="1"/>
  <c r="P29" i="128"/>
  <c r="W29" i="128" s="1"/>
  <c r="P30" i="128"/>
  <c r="P31" i="128"/>
  <c r="P32" i="128"/>
  <c r="W32" i="128" s="1"/>
  <c r="P33" i="128"/>
  <c r="Q33" i="128" s="1"/>
  <c r="P34" i="128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W31" i="128"/>
  <c r="AK30" i="128"/>
  <c r="AE30" i="128"/>
  <c r="AI30" i="128"/>
  <c r="AJ30" i="128" s="1"/>
  <c r="AK29" i="128"/>
  <c r="AE29" i="128"/>
  <c r="AI29" i="128"/>
  <c r="AJ29" i="128" s="1"/>
  <c r="AK28" i="128"/>
  <c r="AE28" i="128"/>
  <c r="AI28" i="128"/>
  <c r="AJ28" i="128" s="1"/>
  <c r="AK27" i="128"/>
  <c r="AE27" i="128"/>
  <c r="AI27" i="128" s="1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W15" i="128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W9" i="128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/>
  <c r="AJ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/>
  <c r="AJ28" i="31968" s="1"/>
  <c r="AL27" i="31968"/>
  <c r="AE27" i="31968"/>
  <c r="AI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J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P33" i="31968"/>
  <c r="W32" i="31968"/>
  <c r="AA32" i="31968" s="1"/>
  <c r="V32" i="31968"/>
  <c r="S32" i="31968"/>
  <c r="Z32" i="31968" s="1"/>
  <c r="R32" i="31968"/>
  <c r="T32" i="31968" s="1"/>
  <c r="P32" i="31968"/>
  <c r="V31" i="31968"/>
  <c r="S31" i="31968"/>
  <c r="P31" i="31968"/>
  <c r="V30" i="31968"/>
  <c r="W30" i="31968" s="1"/>
  <c r="S30" i="31968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 s="1"/>
  <c r="T26" i="31968" s="1"/>
  <c r="P26" i="31968"/>
  <c r="V25" i="31968"/>
  <c r="S25" i="31968"/>
  <c r="P25" i="31968"/>
  <c r="V24" i="31968"/>
  <c r="W24" i="31968" s="1"/>
  <c r="S24" i="31968"/>
  <c r="R24" i="31968" s="1"/>
  <c r="T24" i="31968" s="1"/>
  <c r="P24" i="31968"/>
  <c r="V23" i="31968"/>
  <c r="W23" i="31968" s="1"/>
  <c r="S23" i="31968"/>
  <c r="P23" i="31968"/>
  <c r="V22" i="31968"/>
  <c r="S22" i="31968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P19" i="31968"/>
  <c r="V18" i="31968"/>
  <c r="S18" i="31968"/>
  <c r="R18" i="31968" s="1"/>
  <c r="T18" i="31968" s="1"/>
  <c r="P18" i="31968"/>
  <c r="V17" i="31968"/>
  <c r="W17" i="31968" s="1"/>
  <c r="S17" i="31968"/>
  <c r="P17" i="31968"/>
  <c r="V16" i="31968"/>
  <c r="W16" i="31968" s="1"/>
  <c r="S16" i="31968"/>
  <c r="R16" i="31968" s="1"/>
  <c r="P16" i="31968"/>
  <c r="V15" i="31968"/>
  <c r="W15" i="31968" s="1"/>
  <c r="S15" i="31968"/>
  <c r="P15" i="31968"/>
  <c r="V14" i="31968"/>
  <c r="S14" i="31968"/>
  <c r="R14" i="31968" s="1"/>
  <c r="T14" i="31968" s="1"/>
  <c r="P14" i="31968"/>
  <c r="V13" i="31968"/>
  <c r="S13" i="31968"/>
  <c r="P13" i="31968"/>
  <c r="V12" i="31968"/>
  <c r="Y12" i="31968" s="1"/>
  <c r="S12" i="31968"/>
  <c r="R12" i="31968" s="1"/>
  <c r="T12" i="31968" s="1"/>
  <c r="P12" i="31968"/>
  <c r="V11" i="31968"/>
  <c r="W11" i="31968" s="1"/>
  <c r="S11" i="31968"/>
  <c r="P11" i="31968"/>
  <c r="V10" i="31968"/>
  <c r="W10" i="31968" s="1"/>
  <c r="S10" i="31968"/>
  <c r="P10" i="31968"/>
  <c r="V9" i="31968"/>
  <c r="S9" i="31968"/>
  <c r="P9" i="31968"/>
  <c r="V8" i="31968"/>
  <c r="S8" i="31968"/>
  <c r="R8" i="31968" s="1"/>
  <c r="T8" i="31968" s="1"/>
  <c r="P8" i="31968"/>
  <c r="V7" i="31968"/>
  <c r="W7" i="31968" s="1"/>
  <c r="S7" i="31968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Z3" i="31968" s="1"/>
  <c r="S3" i="31968"/>
  <c r="P3" i="31968"/>
  <c r="S4" i="105"/>
  <c r="S5" i="105"/>
  <c r="S6" i="105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S26" i="105"/>
  <c r="R26" i="105" s="1"/>
  <c r="S27" i="105"/>
  <c r="R27" i="105" s="1"/>
  <c r="T27" i="105" s="1"/>
  <c r="AA27" i="105" s="1"/>
  <c r="S28" i="105"/>
  <c r="R28" i="105" s="1"/>
  <c r="S29" i="105"/>
  <c r="Z29" i="105" s="1"/>
  <c r="S30" i="105"/>
  <c r="R30" i="105" s="1"/>
  <c r="T30" i="105" s="1"/>
  <c r="S31" i="105"/>
  <c r="Z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P27" i="105"/>
  <c r="V26" i="105"/>
  <c r="W26" i="105" s="1"/>
  <c r="P26" i="105"/>
  <c r="V25" i="105"/>
  <c r="Z25" i="105"/>
  <c r="P25" i="105"/>
  <c r="V24" i="105"/>
  <c r="Z24" i="105" s="1"/>
  <c r="P24" i="105"/>
  <c r="V23" i="105"/>
  <c r="P23" i="105"/>
  <c r="V22" i="105"/>
  <c r="W22" i="105" s="1"/>
  <c r="P22" i="105"/>
  <c r="V21" i="105"/>
  <c r="Z21" i="105" s="1"/>
  <c r="P21" i="105"/>
  <c r="V20" i="105"/>
  <c r="P20" i="105"/>
  <c r="V19" i="105"/>
  <c r="P19" i="105"/>
  <c r="V18" i="105"/>
  <c r="W18" i="105" s="1"/>
  <c r="AA18" i="105" s="1"/>
  <c r="P18" i="105"/>
  <c r="V17" i="105"/>
  <c r="Z17" i="105" s="1"/>
  <c r="P17" i="105"/>
  <c r="V16" i="105"/>
  <c r="W16" i="105" s="1"/>
  <c r="P16" i="105"/>
  <c r="V15" i="105"/>
  <c r="W15" i="105" s="1"/>
  <c r="P15" i="105"/>
  <c r="V14" i="105"/>
  <c r="W14" i="105" s="1"/>
  <c r="P14" i="105"/>
  <c r="V13" i="105"/>
  <c r="Z13" i="105" s="1"/>
  <c r="P13" i="105"/>
  <c r="V12" i="105"/>
  <c r="W12" i="105" s="1"/>
  <c r="P12" i="105"/>
  <c r="V11" i="105"/>
  <c r="Z11" i="105" s="1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C14" i="97"/>
  <c r="G14" i="31961"/>
  <c r="B15" i="97"/>
  <c r="B14" i="31963" s="1"/>
  <c r="C15" i="97"/>
  <c r="C14" i="31963" s="1"/>
  <c r="G15" i="31961"/>
  <c r="G15" i="31962" s="1"/>
  <c r="B16" i="97"/>
  <c r="C16" i="97"/>
  <c r="G16" i="31961"/>
  <c r="B17" i="97"/>
  <c r="C17" i="97"/>
  <c r="C16" i="31963" s="1"/>
  <c r="G17" i="31961"/>
  <c r="G17" i="31962" s="1"/>
  <c r="B18" i="97"/>
  <c r="B17" i="31963" s="1"/>
  <c r="C18" i="97"/>
  <c r="G18" i="31961"/>
  <c r="B19" i="97"/>
  <c r="B18" i="31963" s="1"/>
  <c r="C19" i="97"/>
  <c r="G19" i="31961"/>
  <c r="J19" i="31961" s="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C22" i="97"/>
  <c r="G22" i="31961"/>
  <c r="B23" i="97"/>
  <c r="B22" i="31963" s="1"/>
  <c r="C23" i="97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 s="1"/>
  <c r="C26" i="97"/>
  <c r="C25" i="31963" s="1"/>
  <c r="G26" i="31961"/>
  <c r="G26" i="31962" s="1"/>
  <c r="B27" i="97"/>
  <c r="B26" i="31963" s="1"/>
  <c r="C27" i="97"/>
  <c r="C26" i="31963" s="1"/>
  <c r="G27" i="31961"/>
  <c r="G27" i="31962" s="1"/>
  <c r="B28" i="97"/>
  <c r="B27" i="31963" s="1"/>
  <c r="C28" i="97"/>
  <c r="G28" i="31961"/>
  <c r="G28" i="31962" s="1"/>
  <c r="B29" i="97"/>
  <c r="C29" i="97"/>
  <c r="G29" i="31961"/>
  <c r="G29" i="31962" s="1"/>
  <c r="B30" i="97"/>
  <c r="C30" i="97"/>
  <c r="G30" i="31961"/>
  <c r="B31" i="97"/>
  <c r="B30" i="31963" s="1"/>
  <c r="C31" i="97"/>
  <c r="C30" i="31963" s="1"/>
  <c r="G31" i="31961"/>
  <c r="J31" i="31961" s="1"/>
  <c r="B32" i="97"/>
  <c r="B31" i="31963" s="1"/>
  <c r="C32" i="97"/>
  <c r="C31" i="31963" s="1"/>
  <c r="G32" i="31961"/>
  <c r="B33" i="97"/>
  <c r="F33" i="97" s="1"/>
  <c r="C33" i="97"/>
  <c r="C32" i="31963" s="1"/>
  <c r="G33" i="31961"/>
  <c r="B34" i="97"/>
  <c r="F34" i="97" s="1"/>
  <c r="C34" i="97"/>
  <c r="C33" i="31963" s="1"/>
  <c r="G34" i="31961"/>
  <c r="B35" i="97"/>
  <c r="F35" i="97" s="1"/>
  <c r="C35" i="97"/>
  <c r="C34" i="31963" s="1"/>
  <c r="G35" i="31961"/>
  <c r="G35" i="31962" s="1"/>
  <c r="B36" i="97"/>
  <c r="B35" i="31963" s="1"/>
  <c r="C36" i="97"/>
  <c r="G36" i="31961"/>
  <c r="C37" i="97"/>
  <c r="C36" i="31963" s="1"/>
  <c r="B37" i="97"/>
  <c r="B36" i="31963" s="1"/>
  <c r="F36" i="31963" s="1"/>
  <c r="G37" i="31961"/>
  <c r="C38" i="97"/>
  <c r="C37" i="31963" s="1"/>
  <c r="B38" i="97"/>
  <c r="F38" i="97" s="1"/>
  <c r="G38" i="31961"/>
  <c r="C39" i="97"/>
  <c r="B39" i="97"/>
  <c r="B38" i="31963" s="1"/>
  <c r="G39" i="31961"/>
  <c r="C40" i="97"/>
  <c r="B40" i="97"/>
  <c r="B39" i="31963" s="1"/>
  <c r="G40" i="31961"/>
  <c r="AX4" i="31967"/>
  <c r="AX3" i="31967"/>
  <c r="B24" i="31963"/>
  <c r="B37" i="31963"/>
  <c r="C27" i="31963"/>
  <c r="C35" i="31963"/>
  <c r="B15" i="31963"/>
  <c r="C18" i="31963"/>
  <c r="C22" i="31963"/>
  <c r="G25" i="97"/>
  <c r="G26" i="97"/>
  <c r="G27" i="97"/>
  <c r="G28" i="97"/>
  <c r="G29" i="97"/>
  <c r="G30" i="97"/>
  <c r="G31" i="97"/>
  <c r="G32" i="97"/>
  <c r="G33" i="97"/>
  <c r="G34" i="97"/>
  <c r="J34" i="97" s="1"/>
  <c r="G35" i="97"/>
  <c r="G36" i="97"/>
  <c r="G37" i="97"/>
  <c r="G38" i="97"/>
  <c r="G39" i="97"/>
  <c r="G40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5" i="31967" s="1"/>
  <c r="H11" i="31961"/>
  <c r="H11" i="31962" s="1"/>
  <c r="H12" i="31961"/>
  <c r="H12" i="31962" s="1"/>
  <c r="H13" i="31961"/>
  <c r="H13" i="31962" s="1"/>
  <c r="H14" i="31961"/>
  <c r="H14" i="31962" s="1"/>
  <c r="H15" i="31961"/>
  <c r="H15" i="31962" s="1"/>
  <c r="H16" i="31961"/>
  <c r="H16" i="31962" s="1"/>
  <c r="H17" i="31961"/>
  <c r="H18" i="31961"/>
  <c r="H18" i="31962"/>
  <c r="H19" i="31961"/>
  <c r="H19" i="31962" s="1"/>
  <c r="H20" i="31961"/>
  <c r="H20" i="31962" s="1"/>
  <c r="H21" i="31961"/>
  <c r="H21" i="31962"/>
  <c r="H22" i="31961"/>
  <c r="H22" i="31962" s="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1" i="31962" s="1"/>
  <c r="H32" i="31961"/>
  <c r="J32" i="31961" s="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H39" i="31961"/>
  <c r="H39" i="31962" s="1"/>
  <c r="H40" i="31961"/>
  <c r="H40" i="31962" s="1"/>
  <c r="G18" i="31962"/>
  <c r="G24" i="31962"/>
  <c r="G30" i="31962"/>
  <c r="G32" i="31962"/>
  <c r="G33" i="31962"/>
  <c r="G34" i="31962"/>
  <c r="G36" i="31962"/>
  <c r="J36" i="31962" s="1"/>
  <c r="G37" i="31962"/>
  <c r="G38" i="31962"/>
  <c r="G40" i="31962"/>
  <c r="J12" i="31961"/>
  <c r="J18" i="31961"/>
  <c r="J24" i="31961"/>
  <c r="J34" i="31961"/>
  <c r="G21" i="97"/>
  <c r="J21" i="97" s="1"/>
  <c r="G11" i="97"/>
  <c r="G12" i="97"/>
  <c r="G13" i="97"/>
  <c r="G14" i="97"/>
  <c r="J14" i="97" s="1"/>
  <c r="G15" i="97"/>
  <c r="G16" i="97"/>
  <c r="G17" i="97"/>
  <c r="J17" i="97" s="1"/>
  <c r="G18" i="97"/>
  <c r="J18" i="97" s="1"/>
  <c r="G19" i="97"/>
  <c r="G20" i="97"/>
  <c r="G22" i="97"/>
  <c r="G23" i="97"/>
  <c r="G24" i="97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J37" i="97" s="1"/>
  <c r="H38" i="97"/>
  <c r="H39" i="97"/>
  <c r="J39" i="97" s="1"/>
  <c r="H40" i="97"/>
  <c r="C52" i="21396"/>
  <c r="L52" i="21396" s="1"/>
  <c r="O52" i="21396" s="1"/>
  <c r="N21" i="21396"/>
  <c r="N24" i="21396"/>
  <c r="K52" i="21396"/>
  <c r="E52" i="21396"/>
  <c r="M52" i="21396" s="1"/>
  <c r="J52" i="21396"/>
  <c r="F52" i="21396"/>
  <c r="D52" i="21396"/>
  <c r="B52" i="21396"/>
  <c r="C51" i="21396"/>
  <c r="I51" i="21396"/>
  <c r="N20" i="21396"/>
  <c r="K51" i="21396"/>
  <c r="E51" i="21396"/>
  <c r="J51" i="21396"/>
  <c r="F51" i="21396"/>
  <c r="D51" i="21396"/>
  <c r="B51" i="21396"/>
  <c r="C50" i="21396"/>
  <c r="I50" i="21396"/>
  <c r="K50" i="21396"/>
  <c r="E50" i="21396"/>
  <c r="J50" i="21396"/>
  <c r="M50" i="21396" s="1"/>
  <c r="F50" i="21396"/>
  <c r="D50" i="21396"/>
  <c r="B50" i="21396"/>
  <c r="C49" i="21396"/>
  <c r="L49" i="21396" s="1"/>
  <c r="O49" i="21396" s="1"/>
  <c r="I49" i="21396"/>
  <c r="G49" i="21396"/>
  <c r="N49" i="21396" s="1"/>
  <c r="K49" i="21396"/>
  <c r="E49" i="21396"/>
  <c r="M49" i="21396" s="1"/>
  <c r="J49" i="21396"/>
  <c r="F49" i="21396"/>
  <c r="D49" i="21396"/>
  <c r="B49" i="21396"/>
  <c r="C48" i="21396"/>
  <c r="L48" i="21396" s="1"/>
  <c r="O48" i="21396" s="1"/>
  <c r="I48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F9" i="101"/>
  <c r="F11" i="101" s="1"/>
  <c r="A32" i="101" s="1"/>
  <c r="F11" i="115"/>
  <c r="A32" i="115" s="1"/>
  <c r="A39" i="31963"/>
  <c r="A40" i="31962"/>
  <c r="A40" i="31961"/>
  <c r="A40" i="97"/>
  <c r="N46" i="21396"/>
  <c r="L46" i="21396"/>
  <c r="O46" i="21396" s="1"/>
  <c r="M46" i="21396"/>
  <c r="N29" i="21396"/>
  <c r="N30" i="21396"/>
  <c r="N31" i="21396"/>
  <c r="N32" i="21396"/>
  <c r="N34" i="21396"/>
  <c r="N35" i="21396"/>
  <c r="N36" i="21396"/>
  <c r="N37" i="21396"/>
  <c r="N38" i="21396"/>
  <c r="N39" i="21396"/>
  <c r="N41" i="21396"/>
  <c r="N43" i="21396"/>
  <c r="N45" i="21396"/>
  <c r="M45" i="21396"/>
  <c r="A39" i="97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 s="1"/>
  <c r="M26" i="21396"/>
  <c r="N26" i="21396"/>
  <c r="L27" i="21396"/>
  <c r="O27" i="21396" s="1"/>
  <c r="M27" i="21396"/>
  <c r="N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/>
  <c r="M34" i="21396"/>
  <c r="L35" i="21396"/>
  <c r="O35" i="21396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N42" i="21396"/>
  <c r="L43" i="21396"/>
  <c r="O43" i="21396" s="1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L45" i="21396"/>
  <c r="O45" i="21396" s="1"/>
  <c r="R3" i="31968"/>
  <c r="T3" i="31968" s="1"/>
  <c r="W3" i="31968"/>
  <c r="W5" i="31968"/>
  <c r="R7" i="31968"/>
  <c r="T7" i="31968" s="1"/>
  <c r="R9" i="31968"/>
  <c r="T9" i="31968" s="1"/>
  <c r="W9" i="31968"/>
  <c r="R11" i="31968"/>
  <c r="T11" i="31968" s="1"/>
  <c r="R13" i="31968"/>
  <c r="T13" i="31968" s="1"/>
  <c r="W13" i="31968"/>
  <c r="R15" i="31968"/>
  <c r="R17" i="31968"/>
  <c r="T17" i="31968" s="1"/>
  <c r="R19" i="31968"/>
  <c r="T19" i="31968" s="1"/>
  <c r="W21" i="31968"/>
  <c r="R23" i="31968"/>
  <c r="R25" i="31968"/>
  <c r="T25" i="31968" s="1"/>
  <c r="W25" i="31968"/>
  <c r="R27" i="31968"/>
  <c r="Y27" i="31968" s="1"/>
  <c r="W27" i="31968"/>
  <c r="W29" i="31968"/>
  <c r="R31" i="31968"/>
  <c r="Y31" i="31968" s="1"/>
  <c r="W31" i="31968"/>
  <c r="R33" i="31968"/>
  <c r="Y33" i="31968" s="1"/>
  <c r="W33" i="31968"/>
  <c r="R5" i="105"/>
  <c r="R7" i="105"/>
  <c r="Y7" i="105" s="1"/>
  <c r="R9" i="105"/>
  <c r="T9" i="105" s="1"/>
  <c r="R11" i="105"/>
  <c r="T11" i="105" s="1"/>
  <c r="W11" i="105"/>
  <c r="R13" i="105"/>
  <c r="T13" i="105" s="1"/>
  <c r="R15" i="105"/>
  <c r="T15" i="105" s="1"/>
  <c r="R17" i="105"/>
  <c r="T17" i="105" s="1"/>
  <c r="W17" i="105"/>
  <c r="R19" i="105"/>
  <c r="T19" i="105" s="1"/>
  <c r="W19" i="105"/>
  <c r="R21" i="105"/>
  <c r="T21" i="105" s="1"/>
  <c r="W21" i="105"/>
  <c r="R25" i="105"/>
  <c r="Y25" i="105" s="1"/>
  <c r="W25" i="105"/>
  <c r="W27" i="105"/>
  <c r="R29" i="105"/>
  <c r="T29" i="105" s="1"/>
  <c r="AA29" i="105" s="1"/>
  <c r="W29" i="105"/>
  <c r="R31" i="105"/>
  <c r="T31" i="105" s="1"/>
  <c r="W31" i="105"/>
  <c r="W33" i="105"/>
  <c r="Y9" i="31968"/>
  <c r="Y19" i="105"/>
  <c r="AM25" i="31968"/>
  <c r="AN25" i="31968" s="1"/>
  <c r="AO25" i="31968" s="1"/>
  <c r="AM29" i="31968"/>
  <c r="AM33" i="31968"/>
  <c r="AN33" i="31968" s="1"/>
  <c r="AO33" i="31968"/>
  <c r="AM28" i="31968"/>
  <c r="AN28" i="31968" s="1"/>
  <c r="AO28" i="31968" s="1"/>
  <c r="AM32" i="31968"/>
  <c r="AM11" i="105"/>
  <c r="AN11" i="105" s="1"/>
  <c r="AO11" i="105" s="1"/>
  <c r="AM28" i="105"/>
  <c r="AN28" i="105" s="1"/>
  <c r="AO28" i="105" s="1"/>
  <c r="AM32" i="105"/>
  <c r="AM31" i="105"/>
  <c r="AN31" i="105" s="1"/>
  <c r="AO31" i="105"/>
  <c r="O4" i="128"/>
  <c r="Q4" i="128"/>
  <c r="O5" i="128"/>
  <c r="Q5" i="128"/>
  <c r="O6" i="128"/>
  <c r="O7" i="128"/>
  <c r="Q7" i="128"/>
  <c r="O8" i="128"/>
  <c r="O9" i="128"/>
  <c r="V9" i="128" s="1"/>
  <c r="Q9" i="128"/>
  <c r="X9" i="128" s="1"/>
  <c r="O11" i="128"/>
  <c r="Q11" i="128"/>
  <c r="O13" i="128"/>
  <c r="V13" i="128" s="1"/>
  <c r="Q13" i="128"/>
  <c r="O14" i="128"/>
  <c r="O15" i="128"/>
  <c r="V15" i="128" s="1"/>
  <c r="Q15" i="128"/>
  <c r="O17" i="128"/>
  <c r="Q17" i="128"/>
  <c r="X17" i="128" s="1"/>
  <c r="O19" i="128"/>
  <c r="Q19" i="128"/>
  <c r="O20" i="128"/>
  <c r="O21" i="128"/>
  <c r="V21" i="128" s="1"/>
  <c r="Q21" i="128"/>
  <c r="X21" i="128" s="1"/>
  <c r="O22" i="128"/>
  <c r="O23" i="128"/>
  <c r="Q23" i="128"/>
  <c r="Q24" i="128"/>
  <c r="X24" i="128" s="1"/>
  <c r="O26" i="128"/>
  <c r="Q26" i="128"/>
  <c r="X26" i="128" s="1"/>
  <c r="O27" i="128"/>
  <c r="V27" i="128" s="1"/>
  <c r="Q27" i="128"/>
  <c r="X27" i="128" s="1"/>
  <c r="O30" i="128"/>
  <c r="Q30" i="128"/>
  <c r="X30" i="128" s="1"/>
  <c r="O31" i="128"/>
  <c r="V31" i="128" s="1"/>
  <c r="Q31" i="128"/>
  <c r="Q32" i="128"/>
  <c r="X32" i="128" s="1"/>
  <c r="O34" i="128"/>
  <c r="Q34" i="128"/>
  <c r="X34" i="128" s="1"/>
  <c r="Y13" i="105"/>
  <c r="Y21" i="105"/>
  <c r="Y29" i="105"/>
  <c r="T31" i="31968"/>
  <c r="AA31" i="31968" s="1"/>
  <c r="T15" i="31968"/>
  <c r="Z6" i="105"/>
  <c r="Z32" i="105"/>
  <c r="Z4" i="31968"/>
  <c r="Y32" i="31968"/>
  <c r="Y4" i="31968"/>
  <c r="R6" i="31968"/>
  <c r="R22" i="31968"/>
  <c r="T22" i="31968" s="1"/>
  <c r="R30" i="31968"/>
  <c r="T30" i="31968" s="1"/>
  <c r="Z5" i="31968" l="1"/>
  <c r="V17" i="128"/>
  <c r="X13" i="128"/>
  <c r="V5" i="128"/>
  <c r="AJ31" i="31968"/>
  <c r="AM31" i="31968"/>
  <c r="AN31" i="31968" s="1"/>
  <c r="AO31" i="31968" s="1"/>
  <c r="AM30" i="31968"/>
  <c r="AN30" i="31968" s="1"/>
  <c r="AO30" i="31968" s="1"/>
  <c r="AM33" i="31969"/>
  <c r="AN33" i="31969" s="1"/>
  <c r="AO33" i="31969" s="1"/>
  <c r="AJ34" i="31969"/>
  <c r="AJ26" i="31970"/>
  <c r="AM25" i="31970"/>
  <c r="AN25" i="31970" s="1"/>
  <c r="AO25" i="31970" s="1"/>
  <c r="AJ30" i="105"/>
  <c r="AM29" i="105"/>
  <c r="AN29" i="105" s="1"/>
  <c r="AO29" i="105" s="1"/>
  <c r="AM30" i="105"/>
  <c r="AN30" i="105" s="1"/>
  <c r="AO30" i="105" s="1"/>
  <c r="AJ34" i="105"/>
  <c r="AM33" i="105"/>
  <c r="AN33" i="105" s="1"/>
  <c r="AO33" i="105" s="1"/>
  <c r="AJ27" i="31968"/>
  <c r="AM26" i="31968"/>
  <c r="AN26" i="31968" s="1"/>
  <c r="AO26" i="31968" s="1"/>
  <c r="F37" i="97"/>
  <c r="Z28" i="31968"/>
  <c r="O32" i="128"/>
  <c r="V32" i="128" s="1"/>
  <c r="AN32" i="31968"/>
  <c r="AO32" i="31968" s="1"/>
  <c r="AA31" i="105"/>
  <c r="M51" i="21396"/>
  <c r="L51" i="21396"/>
  <c r="O51" i="21396" s="1"/>
  <c r="J29" i="97"/>
  <c r="J36" i="31961"/>
  <c r="J16" i="31961"/>
  <c r="Z3" i="105"/>
  <c r="W24" i="105"/>
  <c r="Z33" i="105"/>
  <c r="Z19" i="105"/>
  <c r="Z31" i="31968"/>
  <c r="W21" i="128"/>
  <c r="W13" i="128"/>
  <c r="W5" i="128"/>
  <c r="D36" i="31961"/>
  <c r="D36" i="31962" s="1"/>
  <c r="AA10" i="31969"/>
  <c r="AA12" i="31969"/>
  <c r="AM33" i="31970"/>
  <c r="AN33" i="31970" s="1"/>
  <c r="AO33" i="31970" s="1"/>
  <c r="F40" i="97"/>
  <c r="D40" i="31961" s="1"/>
  <c r="D40" i="31962" s="1"/>
  <c r="F36" i="97"/>
  <c r="Z30" i="105"/>
  <c r="X19" i="128"/>
  <c r="X7" i="128"/>
  <c r="Y24" i="31968"/>
  <c r="Z28" i="105"/>
  <c r="X31" i="128"/>
  <c r="Q28" i="128"/>
  <c r="X28" i="128" s="1"/>
  <c r="Q16" i="128"/>
  <c r="O12" i="128"/>
  <c r="AN32" i="105"/>
  <c r="AO32" i="105" s="1"/>
  <c r="AM26" i="105"/>
  <c r="AN26" i="105" s="1"/>
  <c r="AO26" i="105" s="1"/>
  <c r="Y25" i="31968"/>
  <c r="Y30" i="105"/>
  <c r="Y15" i="31968"/>
  <c r="AA9" i="31968"/>
  <c r="R5" i="31968"/>
  <c r="T5" i="31968" s="1"/>
  <c r="I56" i="21396"/>
  <c r="L57" i="21396"/>
  <c r="O57" i="21396" s="1"/>
  <c r="D37" i="31961"/>
  <c r="D37" i="31962" s="1"/>
  <c r="D33" i="31961"/>
  <c r="D33" i="31962" s="1"/>
  <c r="F12" i="97"/>
  <c r="W34" i="128"/>
  <c r="W30" i="128"/>
  <c r="W26" i="128"/>
  <c r="W10" i="128"/>
  <c r="D49" i="97"/>
  <c r="AM29" i="31969"/>
  <c r="AN29" i="31969" s="1"/>
  <c r="AO29" i="31969" s="1"/>
  <c r="F39" i="97"/>
  <c r="D39" i="31961" s="1"/>
  <c r="D39" i="31962" s="1"/>
  <c r="Y20" i="105"/>
  <c r="Y19" i="31968"/>
  <c r="AA24" i="31968"/>
  <c r="V30" i="128"/>
  <c r="AA5" i="31968"/>
  <c r="Y28" i="31968"/>
  <c r="Z14" i="105"/>
  <c r="V34" i="128"/>
  <c r="O28" i="128"/>
  <c r="V28" i="128" s="1"/>
  <c r="V26" i="128"/>
  <c r="X11" i="128"/>
  <c r="V6" i="128"/>
  <c r="AM27" i="105"/>
  <c r="AN27" i="105" s="1"/>
  <c r="AO27" i="105" s="1"/>
  <c r="AM27" i="31968"/>
  <c r="AN27" i="31968" s="1"/>
  <c r="AO27" i="31968" s="1"/>
  <c r="AN29" i="31968"/>
  <c r="AO29" i="31968" s="1"/>
  <c r="Y6" i="105"/>
  <c r="W19" i="31968"/>
  <c r="J40" i="31961"/>
  <c r="D38" i="31961"/>
  <c r="D38" i="31962" s="1"/>
  <c r="D34" i="31961"/>
  <c r="D34" i="31962" s="1"/>
  <c r="F25" i="97"/>
  <c r="E25" i="31961" s="1"/>
  <c r="E25" i="31962" s="1"/>
  <c r="AA6" i="105"/>
  <c r="Y23" i="105"/>
  <c r="Y8" i="31968"/>
  <c r="Z24" i="31968"/>
  <c r="Z29" i="31968"/>
  <c r="X33" i="128"/>
  <c r="W23" i="128"/>
  <c r="W19" i="128"/>
  <c r="W11" i="128"/>
  <c r="W7" i="128"/>
  <c r="E38" i="31961"/>
  <c r="E38" i="31962" s="1"/>
  <c r="E34" i="31961"/>
  <c r="E34" i="31962" s="1"/>
  <c r="J39" i="31961"/>
  <c r="D35" i="31961"/>
  <c r="D35" i="31962" s="1"/>
  <c r="G39" i="31962"/>
  <c r="D12" i="31961"/>
  <c r="D12" i="31962" s="1"/>
  <c r="E40" i="31961"/>
  <c r="E40" i="31962" s="1"/>
  <c r="E36" i="31961"/>
  <c r="E36" i="31962" s="1"/>
  <c r="AA11" i="31968"/>
  <c r="Y20" i="31968"/>
  <c r="Z20" i="31968"/>
  <c r="AM21" i="31968"/>
  <c r="AN21" i="31968" s="1"/>
  <c r="AO21" i="31968" s="1"/>
  <c r="Y23" i="31968"/>
  <c r="AA13" i="31968"/>
  <c r="F22" i="97"/>
  <c r="D22" i="31961" s="1"/>
  <c r="D22" i="31962" s="1"/>
  <c r="F14" i="97"/>
  <c r="D14" i="31961" s="1"/>
  <c r="D14" i="31962" s="1"/>
  <c r="F11" i="97"/>
  <c r="D11" i="31961" s="1"/>
  <c r="D11" i="31962" s="1"/>
  <c r="Z21" i="31968"/>
  <c r="Y7" i="31968"/>
  <c r="AM5" i="31968"/>
  <c r="AN5" i="31968" s="1"/>
  <c r="AO5" i="31968" s="1"/>
  <c r="Z7" i="31968"/>
  <c r="Z18" i="105"/>
  <c r="B13" i="31963"/>
  <c r="AM19" i="105"/>
  <c r="AN19" i="105" s="1"/>
  <c r="AO19" i="105" s="1"/>
  <c r="AM17" i="105"/>
  <c r="AN17" i="105" s="1"/>
  <c r="AO17" i="105" s="1"/>
  <c r="W13" i="105"/>
  <c r="Y18" i="105"/>
  <c r="AM15" i="105"/>
  <c r="AN15" i="105" s="1"/>
  <c r="AO15" i="105" s="1"/>
  <c r="Y17" i="105"/>
  <c r="W3" i="105"/>
  <c r="AA3" i="105" s="1"/>
  <c r="W20" i="128"/>
  <c r="W16" i="128"/>
  <c r="W8" i="128"/>
  <c r="X23" i="128"/>
  <c r="V14" i="128"/>
  <c r="V12" i="128"/>
  <c r="V22" i="128"/>
  <c r="V20" i="128"/>
  <c r="X15" i="128"/>
  <c r="V8" i="128"/>
  <c r="X5" i="128"/>
  <c r="F4" i="31967"/>
  <c r="F6" i="31967"/>
  <c r="F3" i="31967"/>
  <c r="AM10" i="31969"/>
  <c r="AN10" i="31969" s="1"/>
  <c r="AO10" i="31969" s="1"/>
  <c r="F18" i="97"/>
  <c r="C18" i="31961" s="1"/>
  <c r="C18" i="31962" s="1"/>
  <c r="E44" i="97"/>
  <c r="E15" i="31963"/>
  <c r="AM6" i="31969"/>
  <c r="AN6" i="31969" s="1"/>
  <c r="AO6" i="31969" s="1"/>
  <c r="L44" i="31969"/>
  <c r="E42" i="97"/>
  <c r="E41" i="31963" s="1"/>
  <c r="E42" i="31963"/>
  <c r="M45" i="31969"/>
  <c r="F30" i="31963"/>
  <c r="AJ21" i="31970"/>
  <c r="AM21" i="31970"/>
  <c r="AN21" i="31970" s="1"/>
  <c r="AO21" i="31970" s="1"/>
  <c r="F26" i="31963"/>
  <c r="D43" i="31963"/>
  <c r="F26" i="97"/>
  <c r="D26" i="31961" s="1"/>
  <c r="D26" i="31962" s="1"/>
  <c r="F24" i="31963"/>
  <c r="AJ17" i="31970"/>
  <c r="AM17" i="31970"/>
  <c r="AN17" i="31970" s="1"/>
  <c r="AO17" i="31970" s="1"/>
  <c r="AM13" i="31970"/>
  <c r="AN13" i="31970" s="1"/>
  <c r="AO13" i="31970" s="1"/>
  <c r="F18" i="31963"/>
  <c r="F16" i="97"/>
  <c r="B16" i="31961" s="1"/>
  <c r="F12" i="31963"/>
  <c r="D44" i="97"/>
  <c r="D42" i="31963"/>
  <c r="M45" i="31970"/>
  <c r="D42" i="97"/>
  <c r="D41" i="31963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30" i="97"/>
  <c r="D30" i="31961" s="1"/>
  <c r="D30" i="31962" s="1"/>
  <c r="F29" i="97"/>
  <c r="D29" i="31961" s="1"/>
  <c r="D29" i="31962" s="1"/>
  <c r="AJ19" i="31968"/>
  <c r="AM19" i="31968"/>
  <c r="AN19" i="31968" s="1"/>
  <c r="AO19" i="31968" s="1"/>
  <c r="F24" i="97"/>
  <c r="D24" i="31961" s="1"/>
  <c r="D24" i="31962" s="1"/>
  <c r="AJ16" i="31968"/>
  <c r="AM16" i="31968"/>
  <c r="AN16" i="31968" s="1"/>
  <c r="AO16" i="31968" s="1"/>
  <c r="F22" i="31963"/>
  <c r="Z15" i="31968"/>
  <c r="AJ15" i="31968"/>
  <c r="AM15" i="31968"/>
  <c r="AN15" i="31968" s="1"/>
  <c r="AO15" i="31968" s="1"/>
  <c r="AM14" i="31968"/>
  <c r="AN14" i="31968" s="1"/>
  <c r="AO14" i="31968" s="1"/>
  <c r="F20" i="31963"/>
  <c r="AM11" i="31968"/>
  <c r="AN11" i="31968" s="1"/>
  <c r="AO11" i="31968" s="1"/>
  <c r="Z10" i="31968"/>
  <c r="F17" i="97"/>
  <c r="D17" i="31961" s="1"/>
  <c r="D17" i="31962" s="1"/>
  <c r="AM8" i="31968"/>
  <c r="AN8" i="31968" s="1"/>
  <c r="AO8" i="31968" s="1"/>
  <c r="F14" i="31963"/>
  <c r="Y6" i="31968"/>
  <c r="Z6" i="31968"/>
  <c r="M44" i="31968"/>
  <c r="AM6" i="31968"/>
  <c r="AN6" i="31968" s="1"/>
  <c r="AO6" i="31968" s="1"/>
  <c r="AM4" i="31968"/>
  <c r="AN4" i="31968" s="1"/>
  <c r="AO4" i="31968" s="1"/>
  <c r="L45" i="31968"/>
  <c r="AM3" i="31968"/>
  <c r="AN3" i="31968" s="1"/>
  <c r="AO3" i="31968" s="1"/>
  <c r="F31" i="31963"/>
  <c r="F32" i="97"/>
  <c r="D32" i="31961" s="1"/>
  <c r="D32" i="31962" s="1"/>
  <c r="W23" i="105"/>
  <c r="AA23" i="105" s="1"/>
  <c r="Z23" i="105"/>
  <c r="F31" i="97"/>
  <c r="D31" i="31961" s="1"/>
  <c r="D31" i="31962" s="1"/>
  <c r="AA22" i="105"/>
  <c r="AM21" i="105"/>
  <c r="AN21" i="105" s="1"/>
  <c r="AO21" i="105" s="1"/>
  <c r="B28" i="31963"/>
  <c r="AM20" i="105"/>
  <c r="AN20" i="105" s="1"/>
  <c r="AO20" i="105" s="1"/>
  <c r="Z20" i="105"/>
  <c r="W20" i="105"/>
  <c r="AA20" i="105" s="1"/>
  <c r="F27" i="31963"/>
  <c r="F28" i="97"/>
  <c r="D28" i="31961" s="1"/>
  <c r="D28" i="31962" s="1"/>
  <c r="F27" i="97"/>
  <c r="D27" i="31961" s="1"/>
  <c r="D27" i="31962" s="1"/>
  <c r="F25" i="31963"/>
  <c r="AM18" i="105"/>
  <c r="AN18" i="105" s="1"/>
  <c r="AO18" i="105" s="1"/>
  <c r="AA17" i="105"/>
  <c r="B23" i="31963"/>
  <c r="AA15" i="105"/>
  <c r="F23" i="97"/>
  <c r="E23" i="31961" s="1"/>
  <c r="E23" i="31962" s="1"/>
  <c r="Y14" i="105"/>
  <c r="B21" i="31963"/>
  <c r="AA14" i="105"/>
  <c r="AM14" i="105"/>
  <c r="AN14" i="105" s="1"/>
  <c r="AO14" i="105" s="1"/>
  <c r="AA13" i="105"/>
  <c r="F21" i="97"/>
  <c r="B21" i="31961" s="1"/>
  <c r="AM13" i="105"/>
  <c r="AN13" i="105" s="1"/>
  <c r="AO13" i="105" s="1"/>
  <c r="AM12" i="105"/>
  <c r="AN12" i="105" s="1"/>
  <c r="AO12" i="105" s="1"/>
  <c r="F20" i="97"/>
  <c r="E20" i="31961" s="1"/>
  <c r="E20" i="31962" s="1"/>
  <c r="AA11" i="105"/>
  <c r="F19" i="97"/>
  <c r="D19" i="31961" s="1"/>
  <c r="D19" i="31962" s="1"/>
  <c r="AM10" i="105"/>
  <c r="AN10" i="105" s="1"/>
  <c r="AO10" i="105" s="1"/>
  <c r="AA9" i="105"/>
  <c r="B16" i="31963"/>
  <c r="F16" i="31963" s="1"/>
  <c r="W7" i="105"/>
  <c r="F15" i="97"/>
  <c r="E15" i="31961" s="1"/>
  <c r="E15" i="31962" s="1"/>
  <c r="L45" i="105"/>
  <c r="AJ6" i="105"/>
  <c r="AM5" i="105"/>
  <c r="AN5" i="105" s="1"/>
  <c r="AO5" i="105" s="1"/>
  <c r="F13" i="97"/>
  <c r="D13" i="31961" s="1"/>
  <c r="D13" i="31962" s="1"/>
  <c r="AM4" i="105"/>
  <c r="AN4" i="105" s="1"/>
  <c r="AO4" i="105" s="1"/>
  <c r="AM3" i="105"/>
  <c r="AN3" i="105" s="1"/>
  <c r="AO3" i="105" s="1"/>
  <c r="Y3" i="105"/>
  <c r="L50" i="21396"/>
  <c r="O50" i="21396" s="1"/>
  <c r="J26" i="31962"/>
  <c r="J26" i="31961"/>
  <c r="C56" i="21396"/>
  <c r="L56" i="21396" s="1"/>
  <c r="O56" i="21396" s="1"/>
  <c r="D25" i="31961"/>
  <c r="J23" i="31961"/>
  <c r="J22" i="97"/>
  <c r="J22" i="31961"/>
  <c r="G22" i="31962"/>
  <c r="J22" i="31962" s="1"/>
  <c r="E22" i="31961"/>
  <c r="E22" i="31962" s="1"/>
  <c r="J20" i="31961"/>
  <c r="G16" i="31962"/>
  <c r="J15" i="97"/>
  <c r="G51" i="21396"/>
  <c r="N51" i="21396" s="1"/>
  <c r="G14" i="31962"/>
  <c r="J14" i="31962" s="1"/>
  <c r="L54" i="21396"/>
  <c r="O54" i="21396" s="1"/>
  <c r="J14" i="31961"/>
  <c r="E14" i="31961"/>
  <c r="E14" i="31962" s="1"/>
  <c r="G50" i="21396"/>
  <c r="N50" i="21396" s="1"/>
  <c r="E12" i="31961"/>
  <c r="E12" i="31962" s="1"/>
  <c r="W24" i="128"/>
  <c r="V23" i="128"/>
  <c r="W22" i="128"/>
  <c r="V19" i="128"/>
  <c r="W18" i="128"/>
  <c r="X16" i="128"/>
  <c r="W14" i="128"/>
  <c r="X12" i="128"/>
  <c r="W12" i="128"/>
  <c r="V11" i="128"/>
  <c r="X8" i="128"/>
  <c r="T36" i="128"/>
  <c r="V7" i="128"/>
  <c r="W6" i="128"/>
  <c r="S36" i="128"/>
  <c r="X4" i="128"/>
  <c r="W4" i="128"/>
  <c r="V4" i="128"/>
  <c r="G44" i="128"/>
  <c r="L55" i="21396"/>
  <c r="O55" i="21396" s="1"/>
  <c r="G42" i="31961"/>
  <c r="E43" i="31963"/>
  <c r="E39" i="31961"/>
  <c r="E39" i="31962" s="1"/>
  <c r="E37" i="31961"/>
  <c r="E37" i="31962" s="1"/>
  <c r="E35" i="31961"/>
  <c r="E35" i="31962" s="1"/>
  <c r="E33" i="31961"/>
  <c r="E33" i="31962" s="1"/>
  <c r="E17" i="31961"/>
  <c r="E17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A14" i="31969" s="1"/>
  <c r="AM14" i="31969"/>
  <c r="AN14" i="31969" s="1"/>
  <c r="AO14" i="31969" s="1"/>
  <c r="Y15" i="31969"/>
  <c r="W15" i="31969"/>
  <c r="AA15" i="31969" s="1"/>
  <c r="AM15" i="31969"/>
  <c r="AN15" i="31969" s="1"/>
  <c r="AO15" i="31969" s="1"/>
  <c r="Y16" i="31969"/>
  <c r="W16" i="31969"/>
  <c r="AA16" i="31969" s="1"/>
  <c r="AM16" i="31969"/>
  <c r="AN16" i="31969" s="1"/>
  <c r="AO16" i="31969" s="1"/>
  <c r="Y17" i="31969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Y19" i="31969"/>
  <c r="W19" i="31969"/>
  <c r="AA19" i="31969" s="1"/>
  <c r="AM19" i="31969"/>
  <c r="AN19" i="31969" s="1"/>
  <c r="AO19" i="31969" s="1"/>
  <c r="Y20" i="31969"/>
  <c r="W20" i="31969"/>
  <c r="AA20" i="31969" s="1"/>
  <c r="AM20" i="31969"/>
  <c r="AN20" i="31969" s="1"/>
  <c r="AO20" i="31969" s="1"/>
  <c r="Y21" i="31969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A23" i="31969" s="1"/>
  <c r="AM23" i="31969"/>
  <c r="AN23" i="31969" s="1"/>
  <c r="AO23" i="31969" s="1"/>
  <c r="Y24" i="31969"/>
  <c r="W24" i="31969"/>
  <c r="AA24" i="31969" s="1"/>
  <c r="AM24" i="31969"/>
  <c r="AN24" i="31969" s="1"/>
  <c r="AO24" i="31969" s="1"/>
  <c r="Y25" i="31969"/>
  <c r="W25" i="31969"/>
  <c r="AM25" i="31969"/>
  <c r="AN25" i="31969" s="1"/>
  <c r="AO25" i="31969" s="1"/>
  <c r="Y26" i="31969"/>
  <c r="W26" i="31969"/>
  <c r="AA26" i="31969" s="1"/>
  <c r="AM26" i="31969"/>
  <c r="AN26" i="31969" s="1"/>
  <c r="AO26" i="31969" s="1"/>
  <c r="Z29" i="31969"/>
  <c r="R29" i="31969"/>
  <c r="T29" i="31969" s="1"/>
  <c r="Y30" i="31969"/>
  <c r="AM30" i="31969"/>
  <c r="AN30" i="31969" s="1"/>
  <c r="AO30" i="31969" s="1"/>
  <c r="Z33" i="31969"/>
  <c r="R33" i="31969"/>
  <c r="T33" i="31969" s="1"/>
  <c r="Z11" i="31969"/>
  <c r="Y11" i="31969"/>
  <c r="Y29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AA30" i="31969" s="1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Y10" i="31968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B34" i="31961"/>
  <c r="C11" i="31963"/>
  <c r="F11" i="31963" s="1"/>
  <c r="J33" i="97"/>
  <c r="J25" i="97"/>
  <c r="J24" i="97"/>
  <c r="J20" i="97"/>
  <c r="C21" i="31963"/>
  <c r="C15" i="31963"/>
  <c r="F15" i="31963" s="1"/>
  <c r="C34" i="31961"/>
  <c r="C34" i="31962" s="1"/>
  <c r="C37" i="31961"/>
  <c r="C37" i="31962" s="1"/>
  <c r="J38" i="97"/>
  <c r="I34" i="97"/>
  <c r="J30" i="97"/>
  <c r="C28" i="31963"/>
  <c r="B33" i="31963"/>
  <c r="F33" i="31963" s="1"/>
  <c r="B37" i="31961"/>
  <c r="F37" i="31961" s="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F38" i="31963" s="1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I26" i="97"/>
  <c r="J26" i="97"/>
  <c r="C39" i="31963"/>
  <c r="F39" i="31963" s="1"/>
  <c r="W12" i="31968"/>
  <c r="AA12" i="31968" s="1"/>
  <c r="Z12" i="31968"/>
  <c r="C38" i="31961"/>
  <c r="C38" i="31962" s="1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I33" i="97"/>
  <c r="B23" i="31961"/>
  <c r="C11" i="3196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J49" i="97" s="1"/>
  <c r="B10" i="31963"/>
  <c r="C25" i="31961"/>
  <c r="B17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B11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14" i="31961"/>
  <c r="I14" i="97"/>
  <c r="I12" i="97"/>
  <c r="B12" i="31961"/>
  <c r="T32" i="105"/>
  <c r="AA32" i="105" s="1"/>
  <c r="Y32" i="105"/>
  <c r="G42" i="97"/>
  <c r="C16" i="31961"/>
  <c r="C16" i="31962" s="1"/>
  <c r="C14" i="31961"/>
  <c r="C14" i="31962" s="1"/>
  <c r="C12" i="31961"/>
  <c r="C12" i="31962" s="1"/>
  <c r="C22" i="31961" l="1"/>
  <c r="C22" i="31962" s="1"/>
  <c r="I22" i="97"/>
  <c r="B22" i="31961"/>
  <c r="I25" i="97"/>
  <c r="R36" i="105"/>
  <c r="AJ36" i="105"/>
  <c r="AA31" i="31969"/>
  <c r="AA27" i="31969"/>
  <c r="Y12" i="31970"/>
  <c r="B34" i="31962"/>
  <c r="F34" i="31961"/>
  <c r="I34" i="31961" s="1"/>
  <c r="G44" i="31962"/>
  <c r="G22" i="115" s="1"/>
  <c r="F22" i="115" s="1"/>
  <c r="D23" i="31961"/>
  <c r="D23" i="31962" s="1"/>
  <c r="E28" i="31961"/>
  <c r="E28" i="31962" s="1"/>
  <c r="I19" i="97"/>
  <c r="F21" i="31963"/>
  <c r="I16" i="97"/>
  <c r="I24" i="97"/>
  <c r="E11" i="31961"/>
  <c r="E18" i="31961"/>
  <c r="E18" i="31962" s="1"/>
  <c r="I18" i="97"/>
  <c r="B24" i="31961"/>
  <c r="B24" i="31962" s="1"/>
  <c r="E16" i="31961"/>
  <c r="E16" i="31962" s="1"/>
  <c r="E30" i="31961"/>
  <c r="E30" i="31962" s="1"/>
  <c r="D16" i="31961"/>
  <c r="D16" i="31962" s="1"/>
  <c r="C20" i="31961"/>
  <c r="C20" i="31962" s="1"/>
  <c r="B18" i="31961"/>
  <c r="B18" i="31962" s="1"/>
  <c r="D18" i="31961"/>
  <c r="D18" i="31962" s="1"/>
  <c r="C24" i="31961"/>
  <c r="C24" i="31962" s="1"/>
  <c r="B27" i="31961"/>
  <c r="C26" i="31961"/>
  <c r="C26" i="31962" s="1"/>
  <c r="B26" i="31961"/>
  <c r="B26" i="31962" s="1"/>
  <c r="E26" i="31961"/>
  <c r="E26" i="31962" s="1"/>
  <c r="E24" i="31961"/>
  <c r="E24" i="31962" s="1"/>
  <c r="C29" i="31961"/>
  <c r="C29" i="31962" s="1"/>
  <c r="E29" i="31961"/>
  <c r="E29" i="31962" s="1"/>
  <c r="E27" i="31961"/>
  <c r="E27" i="31962" s="1"/>
  <c r="AJ36" i="31970"/>
  <c r="F11" i="31961"/>
  <c r="AJ36" i="31968"/>
  <c r="E32" i="31961"/>
  <c r="E32" i="31962" s="1"/>
  <c r="C31" i="31961"/>
  <c r="C31" i="31962" s="1"/>
  <c r="I31" i="97"/>
  <c r="E31" i="31961"/>
  <c r="E31" i="31962" s="1"/>
  <c r="F29" i="31963"/>
  <c r="F28" i="31963"/>
  <c r="F22" i="31961"/>
  <c r="I22" i="31961" s="1"/>
  <c r="B13" i="31961"/>
  <c r="C13" i="31961"/>
  <c r="C13" i="31962" s="1"/>
  <c r="I13" i="97"/>
  <c r="E13" i="31961"/>
  <c r="E13" i="31962" s="1"/>
  <c r="D49" i="31961"/>
  <c r="E25" i="101" s="1"/>
  <c r="D25" i="101" s="1"/>
  <c r="D25" i="31962"/>
  <c r="D48" i="31962" s="1"/>
  <c r="G25" i="101" s="1"/>
  <c r="F25" i="101" s="1"/>
  <c r="E21" i="31961"/>
  <c r="E21" i="31962" s="1"/>
  <c r="D21" i="31961"/>
  <c r="D21" i="31962" s="1"/>
  <c r="D20" i="31961"/>
  <c r="D20" i="31962" s="1"/>
  <c r="I20" i="97"/>
  <c r="B20" i="31961"/>
  <c r="B20" i="31962" s="1"/>
  <c r="E19" i="31961"/>
  <c r="E19" i="31962" s="1"/>
  <c r="I15" i="97"/>
  <c r="C15" i="31961"/>
  <c r="C15" i="31962" s="1"/>
  <c r="D15" i="31961"/>
  <c r="F14" i="31961"/>
  <c r="I14" i="31961" s="1"/>
  <c r="F12" i="31961"/>
  <c r="I12" i="31961" s="1"/>
  <c r="B42" i="31963"/>
  <c r="I23" i="115" s="1"/>
  <c r="F10" i="31963"/>
  <c r="E11" i="31962"/>
  <c r="J44" i="31961"/>
  <c r="J42" i="31961"/>
  <c r="W36" i="128"/>
  <c r="V36" i="128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AA3" i="31970"/>
  <c r="R36" i="31970"/>
  <c r="T3" i="31970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Y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B27" i="31962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F35" i="31961" s="1"/>
  <c r="T8" i="105"/>
  <c r="AA8" i="105" s="1"/>
  <c r="Y8" i="105"/>
  <c r="B38" i="31961"/>
  <c r="F38" i="31961" s="1"/>
  <c r="I38" i="97"/>
  <c r="B40" i="31961"/>
  <c r="F40" i="31961" s="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F36" i="31961" s="1"/>
  <c r="C36" i="31961"/>
  <c r="C36" i="31962" s="1"/>
  <c r="I36" i="97"/>
  <c r="B12" i="31962"/>
  <c r="B16" i="31962"/>
  <c r="B22" i="31962"/>
  <c r="AA16" i="105"/>
  <c r="C11" i="31962"/>
  <c r="B23" i="31962"/>
  <c r="B32" i="31961"/>
  <c r="F32" i="31961" s="1"/>
  <c r="C32" i="31961"/>
  <c r="C32" i="31962" s="1"/>
  <c r="I32" i="97"/>
  <c r="B14" i="31962"/>
  <c r="B11" i="31962"/>
  <c r="B13" i="31962"/>
  <c r="B17" i="31962"/>
  <c r="B21" i="31962"/>
  <c r="C25" i="31962"/>
  <c r="J42" i="97"/>
  <c r="F42" i="97"/>
  <c r="I42" i="97" s="1"/>
  <c r="F49" i="97"/>
  <c r="F33" i="31961" l="1"/>
  <c r="I33" i="31961" s="1"/>
  <c r="F37" i="31962"/>
  <c r="I37" i="31962" s="1"/>
  <c r="F34" i="31962"/>
  <c r="I34" i="31962" s="1"/>
  <c r="B44" i="31961"/>
  <c r="E23" i="115" s="1"/>
  <c r="F16" i="31961"/>
  <c r="I16" i="31961" s="1"/>
  <c r="F26" i="31961"/>
  <c r="I26" i="31961" s="1"/>
  <c r="F26" i="31962"/>
  <c r="I26" i="31962" s="1"/>
  <c r="F18" i="31961"/>
  <c r="I18" i="31961" s="1"/>
  <c r="F24" i="31961"/>
  <c r="I24" i="31961" s="1"/>
  <c r="F20" i="31961"/>
  <c r="I20" i="31961" s="1"/>
  <c r="F43" i="31963"/>
  <c r="E48" i="31962"/>
  <c r="G26" i="101" s="1"/>
  <c r="F26" i="101" s="1"/>
  <c r="F25" i="31962"/>
  <c r="E44" i="31961"/>
  <c r="E26" i="115" s="1"/>
  <c r="D26" i="115" s="1"/>
  <c r="E49" i="31961"/>
  <c r="E26" i="101" s="1"/>
  <c r="D26" i="101" s="1"/>
  <c r="F28" i="31961"/>
  <c r="I28" i="31961" s="1"/>
  <c r="C48" i="31962"/>
  <c r="G24" i="101" s="1"/>
  <c r="F24" i="101" s="1"/>
  <c r="I24" i="114"/>
  <c r="C42" i="31961"/>
  <c r="F41" i="31963"/>
  <c r="E42" i="31962"/>
  <c r="F13" i="31961"/>
  <c r="I13" i="31961" s="1"/>
  <c r="F30" i="31961"/>
  <c r="I30" i="31961" s="1"/>
  <c r="F27" i="31961"/>
  <c r="I27" i="31961" s="1"/>
  <c r="C49" i="31961"/>
  <c r="E24" i="101" s="1"/>
  <c r="D24" i="101" s="1"/>
  <c r="B42" i="31961"/>
  <c r="F23" i="31961"/>
  <c r="I23" i="31961" s="1"/>
  <c r="E42" i="31961"/>
  <c r="D42" i="31961"/>
  <c r="F21" i="31961"/>
  <c r="I21" i="31961" s="1"/>
  <c r="F17" i="31961"/>
  <c r="I17" i="31961" s="1"/>
  <c r="D15" i="31962"/>
  <c r="D44" i="31961"/>
  <c r="E25" i="115" s="1"/>
  <c r="E25" i="114" s="1"/>
  <c r="C44" i="31961"/>
  <c r="E24" i="115" s="1"/>
  <c r="E44" i="31962"/>
  <c r="G26" i="115" s="1"/>
  <c r="F11" i="31962"/>
  <c r="F31" i="31962"/>
  <c r="I31" i="31962" s="1"/>
  <c r="F31" i="31961"/>
  <c r="I31" i="31961" s="1"/>
  <c r="F29" i="31961"/>
  <c r="I29" i="31961" s="1"/>
  <c r="F27" i="31962"/>
  <c r="I27" i="31962" s="1"/>
  <c r="B49" i="31961"/>
  <c r="E23" i="101" s="1"/>
  <c r="E27" i="101" s="1"/>
  <c r="F25" i="31961"/>
  <c r="F24" i="31962"/>
  <c r="I24" i="31962" s="1"/>
  <c r="F23" i="31962"/>
  <c r="I23" i="31962" s="1"/>
  <c r="F22" i="31962"/>
  <c r="I22" i="31962" s="1"/>
  <c r="F21" i="31962"/>
  <c r="I21" i="31962" s="1"/>
  <c r="F20" i="31962"/>
  <c r="I20" i="31962" s="1"/>
  <c r="B19" i="31962"/>
  <c r="F19" i="31961"/>
  <c r="I19" i="31961" s="1"/>
  <c r="F18" i="31962"/>
  <c r="I18" i="31962" s="1"/>
  <c r="F17" i="31962"/>
  <c r="I17" i="31962" s="1"/>
  <c r="F16" i="31962"/>
  <c r="I16" i="31962" s="1"/>
  <c r="F15" i="31961"/>
  <c r="I15" i="31961" s="1"/>
  <c r="F14" i="31962"/>
  <c r="I14" i="31962" s="1"/>
  <c r="F13" i="31962"/>
  <c r="I13" i="31962" s="1"/>
  <c r="F12" i="31962"/>
  <c r="I12" i="31962" s="1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I35" i="31961"/>
  <c r="F22" i="101"/>
  <c r="G22" i="114"/>
  <c r="T36" i="105"/>
  <c r="B38" i="31962"/>
  <c r="I38" i="31961"/>
  <c r="B30" i="31962"/>
  <c r="I23" i="114"/>
  <c r="AA21" i="31968"/>
  <c r="AA36" i="31968" s="1"/>
  <c r="T36" i="31968"/>
  <c r="C32" i="101"/>
  <c r="C32" i="114" s="1"/>
  <c r="J48" i="31962"/>
  <c r="I40" i="31961"/>
  <c r="B40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I11" i="31961"/>
  <c r="D32" i="115"/>
  <c r="D34" i="115" s="1"/>
  <c r="D40" i="115" s="1"/>
  <c r="F40" i="115" s="1"/>
  <c r="C34" i="115"/>
  <c r="B36" i="31962"/>
  <c r="I36" i="31961"/>
  <c r="F39" i="31962" l="1"/>
  <c r="I39" i="31962" s="1"/>
  <c r="F38" i="31962"/>
  <c r="I38" i="31962" s="1"/>
  <c r="I36" i="31962"/>
  <c r="F36" i="31962"/>
  <c r="F40" i="31962"/>
  <c r="I40" i="31962" s="1"/>
  <c r="F33" i="31962"/>
  <c r="I33" i="31962" s="1"/>
  <c r="F35" i="31962"/>
  <c r="I35" i="31962" s="1"/>
  <c r="D26" i="114"/>
  <c r="E26" i="114"/>
  <c r="F49" i="31961"/>
  <c r="I49" i="31961" s="1"/>
  <c r="B44" i="31962"/>
  <c r="G23" i="115" s="1"/>
  <c r="E27" i="115"/>
  <c r="F32" i="31962"/>
  <c r="I32" i="31962" s="1"/>
  <c r="B48" i="31962"/>
  <c r="G23" i="101" s="1"/>
  <c r="G27" i="101" s="1"/>
  <c r="I22" i="114"/>
  <c r="F42" i="31961"/>
  <c r="I42" i="31961" s="1"/>
  <c r="F44" i="31961"/>
  <c r="I44" i="31961" s="1"/>
  <c r="B42" i="31962"/>
  <c r="D25" i="115"/>
  <c r="D25" i="114" s="1"/>
  <c r="D42" i="31962"/>
  <c r="D44" i="31962"/>
  <c r="G25" i="115" s="1"/>
  <c r="F45" i="97"/>
  <c r="F30" i="31962"/>
  <c r="I30" i="31962" s="1"/>
  <c r="F29" i="31962"/>
  <c r="I29" i="31962" s="1"/>
  <c r="F28" i="31962"/>
  <c r="I28" i="31962" s="1"/>
  <c r="F19" i="31962"/>
  <c r="I19" i="31962" s="1"/>
  <c r="F15" i="31962"/>
  <c r="I15" i="31962" s="1"/>
  <c r="I25" i="31961"/>
  <c r="B46" i="97"/>
  <c r="F46" i="97" s="1"/>
  <c r="F47" i="97" s="1"/>
  <c r="G26" i="114"/>
  <c r="F26" i="115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E27" i="114" s="1"/>
  <c r="D23" i="115"/>
  <c r="F50" i="97"/>
  <c r="B51" i="97"/>
  <c r="F51" i="97" s="1"/>
  <c r="D23" i="101"/>
  <c r="D27" i="101" s="1"/>
  <c r="C50" i="31961" l="1"/>
  <c r="C51" i="31961" s="1"/>
  <c r="C52" i="31961" s="1"/>
  <c r="D50" i="31961"/>
  <c r="D51" i="31961" s="1"/>
  <c r="D52" i="31961" s="1"/>
  <c r="B50" i="31961"/>
  <c r="B51" i="31961" s="1"/>
  <c r="F51" i="31961" s="1"/>
  <c r="F52" i="31961" s="1"/>
  <c r="E50" i="31961"/>
  <c r="E51" i="31961" s="1"/>
  <c r="E52" i="31961" s="1"/>
  <c r="D45" i="31961"/>
  <c r="D46" i="31961" s="1"/>
  <c r="D47" i="31961" s="1"/>
  <c r="B45" i="31961"/>
  <c r="B46" i="31961" s="1"/>
  <c r="F48" i="31962"/>
  <c r="B49" i="31962" s="1"/>
  <c r="F49" i="31962" s="1"/>
  <c r="F42" i="31962"/>
  <c r="I42" i="31962" s="1"/>
  <c r="C45" i="31961"/>
  <c r="C46" i="31961" s="1"/>
  <c r="C47" i="31961" s="1"/>
  <c r="E45" i="31961"/>
  <c r="E46" i="31961" s="1"/>
  <c r="E47" i="31961" s="1"/>
  <c r="G27" i="115"/>
  <c r="D27" i="115"/>
  <c r="F44" i="31962"/>
  <c r="E45" i="31962" s="1"/>
  <c r="E46" i="31962" s="1"/>
  <c r="G25" i="114"/>
  <c r="F25" i="115"/>
  <c r="F25" i="114" s="1"/>
  <c r="B47" i="97"/>
  <c r="F26" i="114"/>
  <c r="D40" i="114"/>
  <c r="F40" i="114" s="1"/>
  <c r="F50" i="31961"/>
  <c r="F23" i="115"/>
  <c r="G23" i="114"/>
  <c r="G27" i="114" s="1"/>
  <c r="F52" i="97"/>
  <c r="B52" i="97"/>
  <c r="D23" i="114"/>
  <c r="D27" i="114" s="1"/>
  <c r="F24" i="115"/>
  <c r="G24" i="114"/>
  <c r="F23" i="101"/>
  <c r="F27" i="101" s="1"/>
  <c r="B52" i="31961" l="1"/>
  <c r="I48" i="31962"/>
  <c r="C49" i="31962"/>
  <c r="C50" i="31962" s="1"/>
  <c r="D49" i="31962"/>
  <c r="D50" i="31962" s="1"/>
  <c r="E49" i="31962"/>
  <c r="E50" i="31962" s="1"/>
  <c r="F46" i="31961"/>
  <c r="F47" i="31961" s="1"/>
  <c r="C45" i="31962"/>
  <c r="C46" i="31962" s="1"/>
  <c r="F45" i="31961"/>
  <c r="F27" i="115"/>
  <c r="H25" i="115" s="1"/>
  <c r="D45" i="31962"/>
  <c r="D46" i="31962" s="1"/>
  <c r="I44" i="31962"/>
  <c r="B45" i="31962"/>
  <c r="F45" i="31962" s="1"/>
  <c r="B50" i="31962"/>
  <c r="F50" i="31962" s="1"/>
  <c r="H26" i="101"/>
  <c r="H25" i="101"/>
  <c r="H23" i="101"/>
  <c r="H27" i="101" s="1"/>
  <c r="B47" i="31961"/>
  <c r="F24" i="114"/>
  <c r="F23" i="114"/>
  <c r="F27" i="114" s="1"/>
  <c r="H25" i="114" s="1"/>
  <c r="L25" i="114" s="1"/>
  <c r="K25" i="114" s="1"/>
  <c r="H26" i="115" l="1"/>
  <c r="H24" i="115"/>
  <c r="B46" i="31962"/>
  <c r="F46" i="31962" s="1"/>
  <c r="H26" i="114"/>
  <c r="L26" i="114" s="1"/>
  <c r="K26" i="114" s="1"/>
  <c r="H23" i="114"/>
  <c r="H27" i="114" s="1"/>
  <c r="D41" i="115"/>
  <c r="F41" i="115" s="1"/>
  <c r="D39" i="115"/>
  <c r="F39" i="115" s="1"/>
  <c r="D41" i="101"/>
  <c r="F41" i="101" s="1"/>
  <c r="D39" i="101"/>
  <c r="F39" i="101" s="1"/>
  <c r="H24" i="101"/>
  <c r="H23" i="115"/>
  <c r="H27" i="115" s="1"/>
  <c r="H24" i="114"/>
  <c r="L24" i="114" s="1"/>
  <c r="K24" i="114" s="1"/>
  <c r="L23" i="114" l="1"/>
  <c r="L27" i="114" s="1"/>
  <c r="AM4" i="31967"/>
  <c r="D41" i="114"/>
  <c r="F41" i="114" s="1"/>
  <c r="F29" i="114"/>
  <c r="D39" i="114"/>
  <c r="F39" i="114" s="1"/>
  <c r="AN4" i="31967" l="1"/>
  <c r="AZ4" i="31967"/>
  <c r="BA4" i="31967" s="1"/>
  <c r="K23" i="114"/>
  <c r="K27" i="114" s="1"/>
  <c r="AC4" i="31967" l="1"/>
  <c r="P4" i="31967"/>
  <c r="AP4" i="31967"/>
  <c r="AM3" i="31967"/>
  <c r="AU4" i="31967"/>
  <c r="BB4" i="31967"/>
  <c r="AO4" i="31967"/>
  <c r="J24" i="114" l="1"/>
  <c r="J25" i="114"/>
  <c r="J26" i="114"/>
  <c r="J23" i="114"/>
  <c r="J27" i="114" s="1"/>
  <c r="AZ3" i="31967"/>
  <c r="AN3" i="31967"/>
  <c r="AO3" i="31967" l="1"/>
  <c r="BB3" i="31967"/>
  <c r="AU3" i="31967"/>
</calcChain>
</file>

<file path=xl/sharedStrings.xml><?xml version="1.0" encoding="utf-8"?>
<sst xmlns="http://schemas.openxmlformats.org/spreadsheetml/2006/main" count="752" uniqueCount="229">
  <si>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</si>
  <si>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</si>
  <si>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</si>
  <si>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</si>
  <si>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</si>
  <si>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</si>
  <si>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</si>
  <si>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</si>
  <si>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</si>
  <si>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</si>
  <si>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</si>
  <si>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</si>
  <si>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</si>
  <si>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</si>
  <si>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</si>
  <si>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</si>
  <si>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</si>
  <si>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</si>
  <si>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</si>
  <si>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</si>
  <si>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</si>
  <si>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</si>
  <si>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</si>
  <si>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</si>
  <si>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</si>
  <si>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</si>
  <si>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</si>
  <si>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</si>
  <si>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</si>
  <si>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</si>
  <si>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</si>
  <si>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</si>
  <si>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</si>
  <si>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</si>
  <si>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</si>
  <si>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</si>
  <si>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</si>
  <si>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</si>
  <si>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</si>
  <si>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</si>
  <si>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</si>
  <si>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</si>
  <si>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</si>
  <si>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</si>
  <si>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</si>
  <si>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</si>
  <si>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</si>
  <si>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</si>
  <si>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</si>
  <si>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</si>
  <si>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</si>
  <si>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</si>
  <si>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</si>
  <si>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</si>
  <si>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</si>
  <si>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</si>
  <si>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</si>
  <si>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</si>
  <si>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</si>
  <si>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</si>
  <si>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</si>
  <si>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</si>
  <si>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</si>
  <si>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</si>
  <si>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</si>
  <si>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</si>
  <si>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</si>
  <si>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</si>
  <si>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</si>
  <si>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</si>
  <si>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</si>
  <si>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</si>
  <si>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</si>
  <si>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</si>
  <si>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</si>
  <si>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</si>
  <si>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</si>
  <si>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</si>
  <si>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</si>
  <si>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</si>
  <si>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</si>
  <si>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</si>
  <si>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</si>
  <si>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</si>
  <si>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</si>
  <si>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</si>
  <si>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</si>
  <si>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</si>
  <si>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</si>
  <si>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</si>
  <si>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</si>
  <si>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</si>
  <si>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</si>
  <si>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</si>
  <si>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</si>
  <si>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</si>
  <si>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</si>
  <si>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</si>
  <si>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</si>
  <si>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</si>
  <si>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</si>
  <si>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</si>
  <si>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</si>
  <si>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</si>
  <si>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</si>
  <si>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</si>
  <si>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</si>
  <si>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</si>
  <si>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</si>
  <si>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</si>
  <si>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</si>
  <si>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</si>
  <si>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</si>
  <si>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</si>
  <si>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</si>
  <si>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</si>
  <si>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</si>
  <si>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</si>
  <si>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</si>
  <si>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</si>
  <si>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</si>
  <si>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</si>
  <si>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</si>
  <si>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</si>
  <si>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</si>
  <si>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</si>
  <si>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</si>
  <si>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</si>
  <si>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</si>
  <si>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</si>
  <si>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</si>
  <si>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</si>
  <si>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</si>
  <si>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</si>
  <si>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</si>
  <si>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</si>
  <si>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</si>
  <si>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</si>
  <si>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</si>
  <si>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</si>
  <si>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</si>
  <si>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</si>
  <si>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</si>
  <si>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</si>
  <si>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</si>
  <si>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</si>
  <si>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</si>
  <si>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</si>
  <si>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</si>
  <si>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</si>
  <si>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</si>
  <si>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</si>
  <si>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</si>
  <si>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</si>
  <si>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</si>
  <si>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</si>
  <si>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</si>
  <si>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</si>
  <si>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</si>
  <si>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</si>
  <si>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</si>
  <si>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</si>
  <si>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</si>
  <si>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</si>
  <si>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</si>
  <si>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</si>
  <si>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</si>
  <si>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</si>
  <si>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</si>
  <si>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</si>
  <si>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</si>
  <si>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</si>
  <si>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</si>
  <si>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</si>
  <si>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</si>
  <si>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</si>
  <si>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</si>
  <si>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</si>
  <si>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</si>
  <si>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</si>
  <si>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</si>
  <si>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</si>
  <si>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</si>
  <si>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</si>
  <si>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</si>
  <si>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</si>
  <si>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</si>
  <si>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</si>
  <si>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</si>
  <si>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</si>
  <si>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</si>
  <si>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</si>
  <si>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</si>
  <si>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</si>
  <si>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</si>
  <si>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</si>
  <si>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</si>
  <si>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</si>
  <si>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</si>
  <si>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</si>
  <si>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</si>
  <si>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</si>
  <si>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</si>
  <si>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</si>
  <si>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</si>
  <si>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</si>
  <si>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</si>
  <si>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</si>
  <si>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</si>
  <si>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</si>
  <si>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</si>
  <si>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</si>
  <si>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</si>
  <si>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</si>
  <si>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</si>
  <si>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</si>
  <si>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</si>
  <si>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</si>
  <si>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</si>
  <si>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</si>
  <si>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</si>
  <si>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</si>
  <si>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</si>
  <si>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</si>
  <si>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</si>
  <si>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</si>
  <si>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</si>
  <si>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</si>
  <si>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01/11/2015 al 30/11/2015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</si>
</sst>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>
      <selection activeCell="E21" sqref="E21"/>
    </sheetView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20151101</v>
      </c>
      <c r="C4" s="448">
        <v>0.375</v>
      </c>
      <c r="D4" s="449">
        <v>1440</v>
      </c>
      <c r="E4" s="447"/>
      <c r="F4" s="595">
        <v>730.99420199999997</v>
      </c>
      <c r="G4" s="595">
        <v>70.553573999999998</v>
      </c>
      <c r="H4" s="447">
        <v>1043.779419</v>
      </c>
      <c r="I4" s="451"/>
      <c r="J4" s="596">
        <v>437.16110200000003</v>
      </c>
      <c r="K4" s="452">
        <v>109838.710938</v>
      </c>
      <c r="L4" s="453">
        <v>0</v>
      </c>
      <c r="N4" s="431">
        <v>1</v>
      </c>
      <c r="O4" s="597">
        <f>P4/4.1868</f>
        <v>0</v>
      </c>
      <c r="P4" s="598">
        <f>'Balance de Energía'!K11</f>
        <v>0</v>
      </c>
      <c r="Q4" s="599">
        <f>P4*0.026839</f>
        <v>0</v>
      </c>
      <c r="S4" s="466">
        <f>J4/35.31467*1000</f>
        <v>12379.022712091039</v>
      </c>
      <c r="T4" s="467">
        <f>J4*1000</f>
        <v>437161.10200000001</v>
      </c>
      <c r="V4" s="600">
        <f>S4*O4/1000000</f>
        <v>0</v>
      </c>
      <c r="W4" s="601">
        <f>P4*S4/1000000</f>
        <v>0</v>
      </c>
      <c r="X4" s="602">
        <f>T4*Q4/1000000</f>
        <v>0</v>
      </c>
      <c r="AE4" s="539" t="str">
        <f>LEFT(J4,8)</f>
        <v>437.1611</v>
      </c>
      <c r="AF4" s="587"/>
      <c r="AG4" s="552"/>
      <c r="AH4" s="553"/>
      <c r="AI4" s="588">
        <f>IFERROR(AE4*1,0)</f>
        <v>437.16109999999998</v>
      </c>
      <c r="AJ4" s="589">
        <f>AI4-AH4</f>
        <v>437.16109999999998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20151102</v>
      </c>
      <c r="C5" s="457">
        <v>0.375</v>
      </c>
      <c r="D5" s="458">
        <v>1440</v>
      </c>
      <c r="E5" s="456"/>
      <c r="F5" s="603">
        <v>746.37237500000003</v>
      </c>
      <c r="G5" s="603">
        <v>70.348151999999999</v>
      </c>
      <c r="H5" s="456">
        <v>1036.5751949999999</v>
      </c>
      <c r="I5" s="460"/>
      <c r="J5" s="604">
        <v>530.39520300000004</v>
      </c>
      <c r="K5" s="461">
        <v>132377.375</v>
      </c>
      <c r="L5" s="462">
        <v>0</v>
      </c>
      <c r="N5" s="431">
        <v>2</v>
      </c>
      <c r="O5" s="605">
        <f t="shared" ref="O5:O34" si="0">P5/4.1868</f>
        <v>0</v>
      </c>
      <c r="P5" s="598">
        <f>'Balance de Energía'!K12</f>
        <v>0</v>
      </c>
      <c r="Q5" s="599">
        <f t="shared" ref="Q5:Q34" si="1">P5*0.026839</f>
        <v>0</v>
      </c>
      <c r="S5" s="472">
        <f t="shared" ref="S5:S34" si="2">J5/35.31467*1000</f>
        <v>15019.118202152251</v>
      </c>
      <c r="T5" s="473">
        <f t="shared" ref="T5:T34" si="3">J5*1000</f>
        <v>530395.20299999998</v>
      </c>
      <c r="V5" s="597">
        <f t="shared" ref="V5:V34" si="4">S5*O5/1000000</f>
        <v>0</v>
      </c>
      <c r="W5" s="598">
        <f t="shared" ref="W5:W34" si="5">P5*S5/1000000</f>
        <v>0</v>
      </c>
      <c r="X5" s="599">
        <f t="shared" ref="X5:X34" si="6">T5*Q5/1000000</f>
        <v>0</v>
      </c>
      <c r="AE5" s="539" t="str">
        <f t="shared" ref="AE5:AE34" si="7">LEFT(J5,8)</f>
        <v>530.3952</v>
      </c>
      <c r="AF5" s="560"/>
      <c r="AG5" s="561"/>
      <c r="AH5" s="562"/>
      <c r="AI5" s="590">
        <f t="shared" ref="AI5:AI34" si="8">IFERROR(AE5*1,0)</f>
        <v>530.39520000000005</v>
      </c>
      <c r="AJ5" s="591">
        <f t="shared" ref="AJ5:AJ34" si="9">AI5-AH5</f>
        <v>530.39520000000005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20151103</v>
      </c>
      <c r="C6" s="457">
        <v>0.375</v>
      </c>
      <c r="D6" s="458">
        <v>1440</v>
      </c>
      <c r="E6" s="456"/>
      <c r="F6" s="603">
        <v>697.716003</v>
      </c>
      <c r="G6" s="603">
        <v>70.615821999999994</v>
      </c>
      <c r="H6" s="456">
        <v>1032.310547</v>
      </c>
      <c r="I6" s="460"/>
      <c r="J6" s="604">
        <v>653.95007299999997</v>
      </c>
      <c r="K6" s="461">
        <v>162107.46875</v>
      </c>
      <c r="L6" s="462">
        <v>0</v>
      </c>
      <c r="N6" s="431">
        <v>3</v>
      </c>
      <c r="O6" s="605">
        <f t="shared" si="0"/>
        <v>0</v>
      </c>
      <c r="P6" s="598">
        <f>'Balance de Energía'!K13</f>
        <v>0</v>
      </c>
      <c r="Q6" s="599">
        <f t="shared" si="1"/>
        <v>0</v>
      </c>
      <c r="S6" s="472">
        <f t="shared" si="2"/>
        <v>18517.80217682906</v>
      </c>
      <c r="T6" s="473">
        <f t="shared" si="3"/>
        <v>653950.07299999997</v>
      </c>
      <c r="V6" s="597">
        <f t="shared" si="4"/>
        <v>0</v>
      </c>
      <c r="W6" s="598">
        <f t="shared" si="5"/>
        <v>0</v>
      </c>
      <c r="X6" s="599">
        <f t="shared" si="6"/>
        <v>0</v>
      </c>
      <c r="AE6" s="539" t="str">
        <f t="shared" si="7"/>
        <v>653.9500</v>
      </c>
      <c r="AF6" s="560"/>
      <c r="AG6" s="561"/>
      <c r="AH6" s="562"/>
      <c r="AI6" s="590">
        <f t="shared" si="8"/>
        <v>653.95000000000005</v>
      </c>
      <c r="AJ6" s="591">
        <f t="shared" si="9"/>
        <v>653.95000000000005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20151104</v>
      </c>
      <c r="C7" s="457">
        <v>0.375</v>
      </c>
      <c r="D7" s="458">
        <v>1439.894</v>
      </c>
      <c r="E7" s="456"/>
      <c r="F7" s="603">
        <v>665.72383600000001</v>
      </c>
      <c r="G7" s="603">
        <v>70.178340000000006</v>
      </c>
      <c r="H7" s="456">
        <v>1026.3698730000001</v>
      </c>
      <c r="I7" s="460"/>
      <c r="J7" s="604">
        <v>717.46114399999999</v>
      </c>
      <c r="K7" s="461">
        <v>177808.00097699999</v>
      </c>
      <c r="L7" s="462">
        <v>0</v>
      </c>
      <c r="N7" s="431">
        <v>4</v>
      </c>
      <c r="O7" s="605">
        <f t="shared" si="0"/>
        <v>0</v>
      </c>
      <c r="P7" s="598">
        <f>'Balance de Energía'!K14</f>
        <v>0</v>
      </c>
      <c r="Q7" s="599">
        <f t="shared" si="1"/>
        <v>0</v>
      </c>
      <c r="S7" s="472">
        <f t="shared" si="2"/>
        <v>20316.235264268362</v>
      </c>
      <c r="T7" s="473">
        <f t="shared" si="3"/>
        <v>717461.14399999997</v>
      </c>
      <c r="V7" s="597">
        <f t="shared" si="4"/>
        <v>0</v>
      </c>
      <c r="W7" s="598">
        <f t="shared" si="5"/>
        <v>0</v>
      </c>
      <c r="X7" s="599">
        <f t="shared" si="6"/>
        <v>0</v>
      </c>
      <c r="AE7" s="539" t="str">
        <f t="shared" si="7"/>
        <v>717.4611</v>
      </c>
      <c r="AF7" s="560"/>
      <c r="AG7" s="561"/>
      <c r="AH7" s="562"/>
      <c r="AI7" s="590">
        <f t="shared" si="8"/>
        <v>717.46109999999999</v>
      </c>
      <c r="AJ7" s="591">
        <f t="shared" si="9"/>
        <v>717.46109999999999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20151105</v>
      </c>
      <c r="C8" s="457">
        <v>0.375</v>
      </c>
      <c r="D8" s="458">
        <v>1440</v>
      </c>
      <c r="E8" s="456"/>
      <c r="F8" s="603">
        <v>662.70593299999996</v>
      </c>
      <c r="G8" s="603">
        <v>70.216255000000004</v>
      </c>
      <c r="H8" s="456">
        <v>1027.8663329999999</v>
      </c>
      <c r="I8" s="460"/>
      <c r="J8" s="604">
        <v>732.07940699999995</v>
      </c>
      <c r="K8" s="461">
        <v>180741.15625</v>
      </c>
      <c r="L8" s="462">
        <v>0</v>
      </c>
      <c r="N8" s="431">
        <v>5</v>
      </c>
      <c r="O8" s="605">
        <f t="shared" si="0"/>
        <v>0</v>
      </c>
      <c r="P8" s="598">
        <f>'Balance de Energía'!K15</f>
        <v>0</v>
      </c>
      <c r="Q8" s="599">
        <f t="shared" si="1"/>
        <v>0</v>
      </c>
      <c r="S8" s="472">
        <f t="shared" si="2"/>
        <v>20730.178336651596</v>
      </c>
      <c r="T8" s="473">
        <f t="shared" si="3"/>
        <v>732079.40699999989</v>
      </c>
      <c r="V8" s="597">
        <f t="shared" si="4"/>
        <v>0</v>
      </c>
      <c r="W8" s="598">
        <f t="shared" si="5"/>
        <v>0</v>
      </c>
      <c r="X8" s="599">
        <f t="shared" si="6"/>
        <v>0</v>
      </c>
      <c r="AE8" s="539" t="str">
        <f t="shared" si="7"/>
        <v>732.0794</v>
      </c>
      <c r="AF8" s="560"/>
      <c r="AG8" s="561"/>
      <c r="AH8" s="562"/>
      <c r="AI8" s="590">
        <f t="shared" si="8"/>
        <v>732.07939999999996</v>
      </c>
      <c r="AJ8" s="591">
        <f t="shared" si="9"/>
        <v>732.07939999999996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20151106</v>
      </c>
      <c r="C9" s="457">
        <v>0.375</v>
      </c>
      <c r="D9" s="458">
        <v>1440</v>
      </c>
      <c r="E9" s="456"/>
      <c r="F9" s="603">
        <v>663.56555200000003</v>
      </c>
      <c r="G9" s="603">
        <v>70.055092000000002</v>
      </c>
      <c r="H9" s="456">
        <v>1017.547974</v>
      </c>
      <c r="I9" s="460"/>
      <c r="J9" s="604">
        <v>733.77288799999997</v>
      </c>
      <c r="K9" s="461">
        <v>179161.1875</v>
      </c>
      <c r="L9" s="462">
        <v>0</v>
      </c>
      <c r="N9" s="431">
        <v>6</v>
      </c>
      <c r="O9" s="605">
        <f t="shared" si="0"/>
        <v>0</v>
      </c>
      <c r="P9" s="598">
        <f>'Balance de Energía'!K16</f>
        <v>0</v>
      </c>
      <c r="Q9" s="599">
        <f t="shared" si="1"/>
        <v>0</v>
      </c>
      <c r="S9" s="472">
        <f t="shared" si="2"/>
        <v>20778.132373883145</v>
      </c>
      <c r="T9" s="473">
        <f t="shared" si="3"/>
        <v>733772.88799999992</v>
      </c>
      <c r="V9" s="597">
        <f t="shared" si="4"/>
        <v>0</v>
      </c>
      <c r="W9" s="598">
        <f t="shared" si="5"/>
        <v>0</v>
      </c>
      <c r="X9" s="599">
        <f t="shared" si="6"/>
        <v>0</v>
      </c>
      <c r="AE9" s="539" t="str">
        <f t="shared" si="7"/>
        <v>733.7728</v>
      </c>
      <c r="AF9" s="560"/>
      <c r="AG9" s="561"/>
      <c r="AH9" s="562"/>
      <c r="AI9" s="590">
        <f t="shared" si="8"/>
        <v>733.77279999999996</v>
      </c>
      <c r="AJ9" s="591">
        <f t="shared" si="9"/>
        <v>733.77279999999996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20151107</v>
      </c>
      <c r="C10" s="457">
        <v>0.375</v>
      </c>
      <c r="D10" s="458">
        <v>1440</v>
      </c>
      <c r="E10" s="456"/>
      <c r="F10" s="603">
        <v>662.34692399999994</v>
      </c>
      <c r="G10" s="603">
        <v>70.104316999999995</v>
      </c>
      <c r="H10" s="456">
        <v>1020.121948</v>
      </c>
      <c r="I10" s="460"/>
      <c r="J10" s="604">
        <v>506.38150000000002</v>
      </c>
      <c r="K10" s="461">
        <v>124087.476563</v>
      </c>
      <c r="L10" s="462">
        <v>0</v>
      </c>
      <c r="N10" s="431">
        <v>7</v>
      </c>
      <c r="O10" s="605">
        <f t="shared" si="0"/>
        <v>0</v>
      </c>
      <c r="P10" s="598">
        <f>'Balance de Energía'!K17</f>
        <v>0</v>
      </c>
      <c r="Q10" s="599">
        <f t="shared" si="1"/>
        <v>0</v>
      </c>
      <c r="S10" s="472">
        <f t="shared" si="2"/>
        <v>14339.125921323914</v>
      </c>
      <c r="T10" s="473">
        <f t="shared" si="3"/>
        <v>506381.5</v>
      </c>
      <c r="V10" s="597">
        <f t="shared" si="4"/>
        <v>0</v>
      </c>
      <c r="W10" s="598">
        <f t="shared" si="5"/>
        <v>0</v>
      </c>
      <c r="X10" s="599">
        <f t="shared" si="6"/>
        <v>0</v>
      </c>
      <c r="AE10" s="539" t="str">
        <f t="shared" si="7"/>
        <v>506.3815</v>
      </c>
      <c r="AF10" s="560"/>
      <c r="AG10" s="561"/>
      <c r="AH10" s="562"/>
      <c r="AI10" s="590">
        <f t="shared" si="8"/>
        <v>506.38150000000002</v>
      </c>
      <c r="AJ10" s="591">
        <f t="shared" si="9"/>
        <v>506.38150000000002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20151108</v>
      </c>
      <c r="C11" s="457">
        <v>0.375</v>
      </c>
      <c r="D11" s="458">
        <v>1440</v>
      </c>
      <c r="E11" s="456"/>
      <c r="F11" s="603">
        <v>720.11377000000005</v>
      </c>
      <c r="G11" s="603">
        <v>69.236320000000006</v>
      </c>
      <c r="H11" s="456">
        <v>0.60199599999999998</v>
      </c>
      <c r="I11" s="460"/>
      <c r="J11" s="604">
        <v>472.524719</v>
      </c>
      <c r="K11" s="461">
        <v>114429.203125</v>
      </c>
      <c r="L11" s="462">
        <v>0</v>
      </c>
      <c r="N11" s="431">
        <v>8</v>
      </c>
      <c r="O11" s="605">
        <f t="shared" si="0"/>
        <v>0</v>
      </c>
      <c r="P11" s="598">
        <f>'Balance de Energía'!K18</f>
        <v>0</v>
      </c>
      <c r="Q11" s="599">
        <f t="shared" si="1"/>
        <v>0</v>
      </c>
      <c r="S11" s="472">
        <f t="shared" si="2"/>
        <v>13380.408736652502</v>
      </c>
      <c r="T11" s="473">
        <f t="shared" si="3"/>
        <v>472524.71899999998</v>
      </c>
      <c r="V11" s="597">
        <f t="shared" si="4"/>
        <v>0</v>
      </c>
      <c r="W11" s="598">
        <f t="shared" si="5"/>
        <v>0</v>
      </c>
      <c r="X11" s="599">
        <f t="shared" si="6"/>
        <v>0</v>
      </c>
      <c r="AE11" s="539" t="str">
        <f t="shared" si="7"/>
        <v>472.5247</v>
      </c>
      <c r="AF11" s="560"/>
      <c r="AG11" s="561"/>
      <c r="AH11" s="562"/>
      <c r="AI11" s="590">
        <f t="shared" si="8"/>
        <v>472.5247</v>
      </c>
      <c r="AJ11" s="591">
        <f t="shared" si="9"/>
        <v>472.5247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20151109</v>
      </c>
      <c r="C12" s="457">
        <v>0.375</v>
      </c>
      <c r="D12" s="458">
        <v>1440</v>
      </c>
      <c r="E12" s="456"/>
      <c r="F12" s="603">
        <v>716.38275099999998</v>
      </c>
      <c r="G12" s="603">
        <v>70.600464000000002</v>
      </c>
      <c r="H12" s="456">
        <v>0.59637700000000005</v>
      </c>
      <c r="I12" s="460"/>
      <c r="J12" s="604">
        <v>688.67657499999996</v>
      </c>
      <c r="K12" s="461">
        <v>168522.390625</v>
      </c>
      <c r="L12" s="462">
        <v>0</v>
      </c>
      <c r="N12" s="431">
        <v>9</v>
      </c>
      <c r="O12" s="605">
        <f t="shared" si="0"/>
        <v>0</v>
      </c>
      <c r="P12" s="598">
        <f>'Balance de Energía'!K19</f>
        <v>0</v>
      </c>
      <c r="Q12" s="599">
        <f t="shared" si="1"/>
        <v>0</v>
      </c>
      <c r="S12" s="472">
        <f t="shared" si="2"/>
        <v>19501.147115348947</v>
      </c>
      <c r="T12" s="473">
        <f t="shared" si="3"/>
        <v>688676.57499999995</v>
      </c>
      <c r="V12" s="597">
        <f t="shared" si="4"/>
        <v>0</v>
      </c>
      <c r="W12" s="598">
        <f t="shared" si="5"/>
        <v>0</v>
      </c>
      <c r="X12" s="599">
        <f t="shared" si="6"/>
        <v>0</v>
      </c>
      <c r="AE12" s="539" t="str">
        <f t="shared" si="7"/>
        <v>688.6765</v>
      </c>
      <c r="AF12" s="560"/>
      <c r="AG12" s="561"/>
      <c r="AH12" s="562"/>
      <c r="AI12" s="590">
        <f t="shared" si="8"/>
        <v>688.67650000000003</v>
      </c>
      <c r="AJ12" s="591">
        <f t="shared" si="9"/>
        <v>688.67650000000003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20151110</v>
      </c>
      <c r="C13" s="457">
        <v>0.375</v>
      </c>
      <c r="D13" s="458">
        <v>1439.8212000000001</v>
      </c>
      <c r="E13" s="456"/>
      <c r="F13" s="603">
        <v>709.89996299999996</v>
      </c>
      <c r="G13" s="603">
        <v>69.018203999999997</v>
      </c>
      <c r="H13" s="456">
        <v>0.59514199999999995</v>
      </c>
      <c r="I13" s="460"/>
      <c r="J13" s="604">
        <v>895.44729600000005</v>
      </c>
      <c r="K13" s="461">
        <v>220735.273438</v>
      </c>
      <c r="L13" s="462">
        <v>0</v>
      </c>
      <c r="N13" s="431">
        <v>10</v>
      </c>
      <c r="O13" s="605">
        <f t="shared" si="0"/>
        <v>0</v>
      </c>
      <c r="P13" s="598">
        <f>'Balance de Energía'!K20</f>
        <v>0</v>
      </c>
      <c r="Q13" s="599">
        <f t="shared" si="1"/>
        <v>0</v>
      </c>
      <c r="S13" s="472">
        <f t="shared" si="2"/>
        <v>25356.241358053187</v>
      </c>
      <c r="T13" s="473">
        <f t="shared" si="3"/>
        <v>895447.29600000009</v>
      </c>
      <c r="V13" s="597">
        <f t="shared" si="4"/>
        <v>0</v>
      </c>
      <c r="W13" s="598">
        <f t="shared" si="5"/>
        <v>0</v>
      </c>
      <c r="X13" s="599">
        <f t="shared" si="6"/>
        <v>0</v>
      </c>
      <c r="AE13" s="539" t="str">
        <f t="shared" si="7"/>
        <v>895.4472</v>
      </c>
      <c r="AF13" s="560"/>
      <c r="AG13" s="561"/>
      <c r="AH13" s="562"/>
      <c r="AI13" s="590">
        <f t="shared" si="8"/>
        <v>895.44719999999995</v>
      </c>
      <c r="AJ13" s="591">
        <f t="shared" si="9"/>
        <v>895.44719999999995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20151111</v>
      </c>
      <c r="C14" s="457">
        <v>0.375</v>
      </c>
      <c r="D14" s="458">
        <v>1440</v>
      </c>
      <c r="E14" s="456"/>
      <c r="F14" s="603">
        <v>665.29540999999995</v>
      </c>
      <c r="G14" s="603">
        <v>69.991730000000004</v>
      </c>
      <c r="H14" s="456">
        <v>0.593391</v>
      </c>
      <c r="I14" s="460"/>
      <c r="J14" s="604">
        <v>736.36639400000001</v>
      </c>
      <c r="K14" s="461">
        <v>181284.65625</v>
      </c>
      <c r="L14" s="462">
        <v>0</v>
      </c>
      <c r="N14" s="431">
        <v>11</v>
      </c>
      <c r="O14" s="605">
        <f t="shared" si="0"/>
        <v>0</v>
      </c>
      <c r="P14" s="598">
        <f>'Balance de Energía'!K21</f>
        <v>0</v>
      </c>
      <c r="Q14" s="599">
        <f t="shared" si="1"/>
        <v>0</v>
      </c>
      <c r="S14" s="472">
        <f t="shared" si="2"/>
        <v>20851.572278602631</v>
      </c>
      <c r="T14" s="473">
        <f t="shared" si="3"/>
        <v>736366.39399999997</v>
      </c>
      <c r="V14" s="597">
        <f t="shared" si="4"/>
        <v>0</v>
      </c>
      <c r="W14" s="598">
        <f t="shared" si="5"/>
        <v>0</v>
      </c>
      <c r="X14" s="599">
        <f t="shared" si="6"/>
        <v>0</v>
      </c>
      <c r="AE14" s="539" t="str">
        <f t="shared" si="7"/>
        <v>736.3663</v>
      </c>
      <c r="AF14" s="560"/>
      <c r="AG14" s="561"/>
      <c r="AH14" s="562"/>
      <c r="AI14" s="590">
        <f t="shared" si="8"/>
        <v>736.36630000000002</v>
      </c>
      <c r="AJ14" s="591">
        <f t="shared" si="9"/>
        <v>736.36630000000002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20151112</v>
      </c>
      <c r="C15" s="457">
        <v>0.375</v>
      </c>
      <c r="D15" s="458">
        <v>1440</v>
      </c>
      <c r="E15" s="456"/>
      <c r="F15" s="603">
        <v>633.21820100000002</v>
      </c>
      <c r="G15" s="603">
        <v>69.756004000000004</v>
      </c>
      <c r="H15" s="456">
        <v>0.59560400000000002</v>
      </c>
      <c r="I15" s="460"/>
      <c r="J15" s="604">
        <v>800.38659700000005</v>
      </c>
      <c r="K15" s="461">
        <v>195795.078125</v>
      </c>
      <c r="L15" s="462">
        <v>0</v>
      </c>
      <c r="N15" s="431">
        <v>12</v>
      </c>
      <c r="O15" s="605">
        <f t="shared" si="0"/>
        <v>0</v>
      </c>
      <c r="P15" s="598">
        <f>'Balance de Energía'!K22</f>
        <v>0</v>
      </c>
      <c r="Q15" s="599">
        <f t="shared" si="1"/>
        <v>0</v>
      </c>
      <c r="S15" s="472">
        <f t="shared" si="2"/>
        <v>22664.422377442577</v>
      </c>
      <c r="T15" s="473">
        <f t="shared" si="3"/>
        <v>800386.59700000007</v>
      </c>
      <c r="V15" s="597">
        <f t="shared" si="4"/>
        <v>0</v>
      </c>
      <c r="W15" s="598">
        <f t="shared" si="5"/>
        <v>0</v>
      </c>
      <c r="X15" s="599">
        <f t="shared" si="6"/>
        <v>0</v>
      </c>
      <c r="AE15" s="539" t="str">
        <f t="shared" si="7"/>
        <v>800.3865</v>
      </c>
      <c r="AF15" s="560"/>
      <c r="AG15" s="561"/>
      <c r="AH15" s="562"/>
      <c r="AI15" s="590">
        <f t="shared" si="8"/>
        <v>800.38649999999996</v>
      </c>
      <c r="AJ15" s="591">
        <f t="shared" si="9"/>
        <v>800.38649999999996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20151113</v>
      </c>
      <c r="C16" s="457">
        <v>0.375</v>
      </c>
      <c r="D16" s="458">
        <v>1440</v>
      </c>
      <c r="E16" s="456"/>
      <c r="F16" s="603">
        <v>607.60913100000005</v>
      </c>
      <c r="G16" s="603">
        <v>69.212624000000005</v>
      </c>
      <c r="H16" s="456">
        <v>0.59400299999999995</v>
      </c>
      <c r="I16" s="460"/>
      <c r="J16" s="604">
        <v>635.57824700000003</v>
      </c>
      <c r="K16" s="461">
        <v>156089.875</v>
      </c>
      <c r="L16" s="462">
        <v>0</v>
      </c>
      <c r="N16" s="431">
        <v>13</v>
      </c>
      <c r="O16" s="605">
        <f t="shared" si="0"/>
        <v>0</v>
      </c>
      <c r="P16" s="598">
        <f>'Balance de Energía'!K23</f>
        <v>0</v>
      </c>
      <c r="Q16" s="599">
        <f t="shared" si="1"/>
        <v>0</v>
      </c>
      <c r="S16" s="472">
        <f t="shared" si="2"/>
        <v>17997.570046668989</v>
      </c>
      <c r="T16" s="473">
        <f t="shared" si="3"/>
        <v>635578.24700000009</v>
      </c>
      <c r="V16" s="597">
        <f t="shared" si="4"/>
        <v>0</v>
      </c>
      <c r="W16" s="598">
        <f t="shared" si="5"/>
        <v>0</v>
      </c>
      <c r="X16" s="599">
        <f t="shared" si="6"/>
        <v>0</v>
      </c>
      <c r="AE16" s="539" t="str">
        <f t="shared" si="7"/>
        <v>635.5782</v>
      </c>
      <c r="AF16" s="560"/>
      <c r="AG16" s="561"/>
      <c r="AH16" s="562"/>
      <c r="AI16" s="590">
        <f t="shared" si="8"/>
        <v>635.57820000000004</v>
      </c>
      <c r="AJ16" s="591">
        <f t="shared" si="9"/>
        <v>635.57820000000004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20151114</v>
      </c>
      <c r="C17" s="457">
        <v>0.375</v>
      </c>
      <c r="D17" s="458">
        <v>1440</v>
      </c>
      <c r="E17" s="456"/>
      <c r="F17" s="603">
        <v>600.74841300000003</v>
      </c>
      <c r="G17" s="603">
        <v>68.355346999999995</v>
      </c>
      <c r="H17" s="456">
        <v>0.59304599999999996</v>
      </c>
      <c r="I17" s="460"/>
      <c r="J17" s="604">
        <v>522.71661400000005</v>
      </c>
      <c r="K17" s="461">
        <v>128645.875</v>
      </c>
      <c r="L17" s="462">
        <v>0</v>
      </c>
      <c r="N17" s="431">
        <v>14</v>
      </c>
      <c r="O17" s="605">
        <f t="shared" si="0"/>
        <v>0</v>
      </c>
      <c r="P17" s="598">
        <f>'Balance de Energía'!K24</f>
        <v>0</v>
      </c>
      <c r="Q17" s="599">
        <f t="shared" si="1"/>
        <v>0</v>
      </c>
      <c r="S17" s="472">
        <f t="shared" si="2"/>
        <v>14801.684795582121</v>
      </c>
      <c r="T17" s="473">
        <f t="shared" si="3"/>
        <v>522716.61400000006</v>
      </c>
      <c r="V17" s="597">
        <f t="shared" si="4"/>
        <v>0</v>
      </c>
      <c r="W17" s="598">
        <f t="shared" si="5"/>
        <v>0</v>
      </c>
      <c r="X17" s="599">
        <f t="shared" si="6"/>
        <v>0</v>
      </c>
      <c r="AE17" s="539" t="str">
        <f t="shared" si="7"/>
        <v>522.7166</v>
      </c>
      <c r="AF17" s="560"/>
      <c r="AG17" s="561"/>
      <c r="AH17" s="562"/>
      <c r="AI17" s="590">
        <f t="shared" si="8"/>
        <v>522.71659999999997</v>
      </c>
      <c r="AJ17" s="591">
        <f t="shared" si="9"/>
        <v>522.71659999999997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/>
      <c r="B18" s="456"/>
      <c r="C18" s="457"/>
      <c r="D18" s="458"/>
      <c r="E18" s="456"/>
      <c r="F18" s="603"/>
      <c r="G18" s="603"/>
      <c r="H18" s="456"/>
      <c r="I18" s="460"/>
      <c r="J18" s="604"/>
      <c r="K18" s="461"/>
      <c r="L18" s="462"/>
      <c r="N18" s="431">
        <v>15</v>
      </c>
      <c r="O18" s="605">
        <f t="shared" si="0"/>
        <v>0</v>
      </c>
      <c r="P18" s="598">
        <f>'Balance de Energía'!K25</f>
        <v>0</v>
      </c>
      <c r="Q18" s="599">
        <f t="shared" si="1"/>
        <v>0</v>
      </c>
      <c r="S18" s="472">
        <f t="shared" si="2"/>
        <v>0</v>
      </c>
      <c r="T18" s="473">
        <f t="shared" si="3"/>
        <v>0</v>
      </c>
      <c r="V18" s="597">
        <f t="shared" si="4"/>
        <v>0</v>
      </c>
      <c r="W18" s="598">
        <f t="shared" si="5"/>
        <v>0</v>
      </c>
      <c r="X18" s="599">
        <f t="shared" si="6"/>
        <v>0</v>
      </c>
      <c r="AE18" s="539" t="str">
        <f t="shared" si="7"/>
        <v/>
      </c>
      <c r="AF18" s="560"/>
      <c r="AG18" s="561"/>
      <c r="AH18" s="562"/>
      <c r="AI18" s="590">
        <f t="shared" si="8"/>
        <v>0</v>
      </c>
      <c r="AJ18" s="591">
        <f t="shared" si="9"/>
        <v>0</v>
      </c>
      <c r="AK18" s="539" t="e">
        <f t="shared" si="10"/>
        <v>#VALUE!</v>
      </c>
      <c r="AL18" s="540"/>
      <c r="AM18" s="540"/>
      <c r="AN18" s="540"/>
      <c r="AO18" s="540"/>
      <c r="AP18" s="540"/>
    </row>
    <row r="19" spans="1:42" x14ac:dyDescent="0.2">
      <c r="A19" s="455"/>
      <c r="B19" s="456"/>
      <c r="C19" s="457"/>
      <c r="D19" s="458"/>
      <c r="E19" s="456"/>
      <c r="F19" s="603"/>
      <c r="G19" s="603"/>
      <c r="H19" s="456"/>
      <c r="I19" s="460"/>
      <c r="J19" s="604"/>
      <c r="K19" s="461"/>
      <c r="L19" s="462"/>
      <c r="N19" s="431">
        <v>16</v>
      </c>
      <c r="O19" s="605">
        <f t="shared" si="0"/>
        <v>0</v>
      </c>
      <c r="P19" s="598">
        <f>'Balance de Energía'!K26</f>
        <v>0</v>
      </c>
      <c r="Q19" s="599">
        <f t="shared" si="1"/>
        <v>0</v>
      </c>
      <c r="S19" s="472">
        <f t="shared" si="2"/>
        <v>0</v>
      </c>
      <c r="T19" s="473">
        <f t="shared" si="3"/>
        <v>0</v>
      </c>
      <c r="V19" s="597">
        <f t="shared" si="4"/>
        <v>0</v>
      </c>
      <c r="W19" s="598">
        <f t="shared" si="5"/>
        <v>0</v>
      </c>
      <c r="X19" s="599">
        <f t="shared" si="6"/>
        <v>0</v>
      </c>
      <c r="AE19" s="539" t="str">
        <f t="shared" si="7"/>
        <v/>
      </c>
      <c r="AF19" s="560"/>
      <c r="AG19" s="561"/>
      <c r="AH19" s="562"/>
      <c r="AI19" s="590">
        <f t="shared" si="8"/>
        <v>0</v>
      </c>
      <c r="AJ19" s="591">
        <f t="shared" si="9"/>
        <v>0</v>
      </c>
      <c r="AK19" s="539" t="e">
        <f t="shared" si="10"/>
        <v>#VALUE!</v>
      </c>
      <c r="AL19" s="540"/>
      <c r="AM19" s="540"/>
      <c r="AN19" s="540"/>
      <c r="AO19" s="540"/>
      <c r="AP19" s="540"/>
    </row>
    <row r="20" spans="1:42" x14ac:dyDescent="0.2">
      <c r="A20" s="455"/>
      <c r="B20" s="456"/>
      <c r="C20" s="457"/>
      <c r="D20" s="458"/>
      <c r="E20" s="456"/>
      <c r="F20" s="603"/>
      <c r="G20" s="603"/>
      <c r="H20" s="456"/>
      <c r="I20" s="460"/>
      <c r="J20" s="604"/>
      <c r="K20" s="461"/>
      <c r="L20" s="462"/>
      <c r="N20" s="431">
        <v>17</v>
      </c>
      <c r="O20" s="605">
        <f t="shared" si="0"/>
        <v>0</v>
      </c>
      <c r="P20" s="598">
        <f>'Balance de Energía'!K27</f>
        <v>0</v>
      </c>
      <c r="Q20" s="599">
        <f t="shared" si="1"/>
        <v>0</v>
      </c>
      <c r="S20" s="472">
        <f t="shared" si="2"/>
        <v>0</v>
      </c>
      <c r="T20" s="473">
        <f t="shared" si="3"/>
        <v>0</v>
      </c>
      <c r="V20" s="597">
        <f t="shared" si="4"/>
        <v>0</v>
      </c>
      <c r="W20" s="598">
        <f t="shared" si="5"/>
        <v>0</v>
      </c>
      <c r="X20" s="599">
        <f t="shared" si="6"/>
        <v>0</v>
      </c>
      <c r="AE20" s="539" t="str">
        <f t="shared" si="7"/>
        <v/>
      </c>
      <c r="AF20" s="560"/>
      <c r="AG20" s="561"/>
      <c r="AH20" s="562"/>
      <c r="AI20" s="590">
        <f t="shared" si="8"/>
        <v>0</v>
      </c>
      <c r="AJ20" s="591">
        <f t="shared" si="9"/>
        <v>0</v>
      </c>
      <c r="AK20" s="539" t="e">
        <f t="shared" si="10"/>
        <v>#VALUE!</v>
      </c>
      <c r="AL20" s="540"/>
      <c r="AM20" s="540"/>
      <c r="AN20" s="540"/>
      <c r="AO20" s="540"/>
      <c r="AP20" s="540"/>
    </row>
    <row r="21" spans="1:42" x14ac:dyDescent="0.2">
      <c r="A21" s="455"/>
      <c r="B21" s="456"/>
      <c r="C21" s="457"/>
      <c r="D21" s="458"/>
      <c r="E21" s="456"/>
      <c r="F21" s="603"/>
      <c r="G21" s="603"/>
      <c r="H21" s="456"/>
      <c r="I21" s="460"/>
      <c r="J21" s="604"/>
      <c r="K21" s="461"/>
      <c r="L21" s="462"/>
      <c r="N21" s="431">
        <v>18</v>
      </c>
      <c r="O21" s="605">
        <f t="shared" si="0"/>
        <v>0</v>
      </c>
      <c r="P21" s="598">
        <f>'Balance de Energía'!K28</f>
        <v>0</v>
      </c>
      <c r="Q21" s="599">
        <f t="shared" si="1"/>
        <v>0</v>
      </c>
      <c r="S21" s="472">
        <f t="shared" si="2"/>
        <v>0</v>
      </c>
      <c r="T21" s="473">
        <f t="shared" si="3"/>
        <v>0</v>
      </c>
      <c r="V21" s="597">
        <f t="shared" si="4"/>
        <v>0</v>
      </c>
      <c r="W21" s="598">
        <f t="shared" si="5"/>
        <v>0</v>
      </c>
      <c r="X21" s="599">
        <f t="shared" si="6"/>
        <v>0</v>
      </c>
      <c r="AE21" s="539" t="str">
        <f t="shared" si="7"/>
        <v/>
      </c>
      <c r="AF21" s="560"/>
      <c r="AG21" s="561"/>
      <c r="AH21" s="562"/>
      <c r="AI21" s="590">
        <f t="shared" si="8"/>
        <v>0</v>
      </c>
      <c r="AJ21" s="591">
        <f t="shared" si="9"/>
        <v>0</v>
      </c>
      <c r="AK21" s="539" t="e">
        <f t="shared" si="10"/>
        <v>#VALUE!</v>
      </c>
      <c r="AL21" s="540"/>
      <c r="AM21" s="540"/>
      <c r="AN21" s="540"/>
      <c r="AO21" s="540"/>
      <c r="AP21" s="540"/>
    </row>
    <row r="22" spans="1:42" x14ac:dyDescent="0.2">
      <c r="A22" s="455"/>
      <c r="B22" s="456"/>
      <c r="C22" s="457"/>
      <c r="D22" s="458"/>
      <c r="E22" s="456"/>
      <c r="F22" s="603"/>
      <c r="G22" s="603"/>
      <c r="H22" s="456"/>
      <c r="I22" s="460"/>
      <c r="J22" s="604"/>
      <c r="K22" s="461"/>
      <c r="L22" s="462"/>
      <c r="N22" s="431">
        <v>19</v>
      </c>
      <c r="O22" s="605">
        <f t="shared" si="0"/>
        <v>0</v>
      </c>
      <c r="P22" s="598">
        <f>'Balance de Energía'!K29</f>
        <v>0</v>
      </c>
      <c r="Q22" s="599">
        <f t="shared" si="1"/>
        <v>0</v>
      </c>
      <c r="S22" s="472">
        <f t="shared" si="2"/>
        <v>0</v>
      </c>
      <c r="T22" s="473">
        <f t="shared" si="3"/>
        <v>0</v>
      </c>
      <c r="V22" s="597">
        <f t="shared" si="4"/>
        <v>0</v>
      </c>
      <c r="W22" s="598">
        <f t="shared" si="5"/>
        <v>0</v>
      </c>
      <c r="X22" s="599">
        <f t="shared" si="6"/>
        <v>0</v>
      </c>
      <c r="AE22" s="539" t="str">
        <f t="shared" si="7"/>
        <v/>
      </c>
      <c r="AF22" s="560"/>
      <c r="AG22" s="561"/>
      <c r="AH22" s="562"/>
      <c r="AI22" s="590">
        <f t="shared" si="8"/>
        <v>0</v>
      </c>
      <c r="AJ22" s="591">
        <f t="shared" si="9"/>
        <v>0</v>
      </c>
      <c r="AK22" s="539" t="e">
        <f t="shared" si="10"/>
        <v>#VALUE!</v>
      </c>
      <c r="AL22" s="540"/>
      <c r="AM22" s="540"/>
      <c r="AN22" s="540"/>
      <c r="AO22" s="540"/>
      <c r="AP22" s="540"/>
    </row>
    <row r="23" spans="1:42" x14ac:dyDescent="0.2">
      <c r="A23" s="455"/>
      <c r="B23" s="456"/>
      <c r="C23" s="457"/>
      <c r="D23" s="458"/>
      <c r="E23" s="456"/>
      <c r="F23" s="603"/>
      <c r="G23" s="603"/>
      <c r="H23" s="456"/>
      <c r="I23" s="460"/>
      <c r="J23" s="604"/>
      <c r="K23" s="461"/>
      <c r="L23" s="462"/>
      <c r="N23" s="431">
        <v>20</v>
      </c>
      <c r="O23" s="605">
        <f t="shared" si="0"/>
        <v>0</v>
      </c>
      <c r="P23" s="598">
        <f>'Balance de Energía'!K30</f>
        <v>0</v>
      </c>
      <c r="Q23" s="599">
        <f t="shared" si="1"/>
        <v>0</v>
      </c>
      <c r="S23" s="472">
        <f t="shared" si="2"/>
        <v>0</v>
      </c>
      <c r="T23" s="473">
        <f t="shared" si="3"/>
        <v>0</v>
      </c>
      <c r="V23" s="597">
        <f t="shared" si="4"/>
        <v>0</v>
      </c>
      <c r="W23" s="598">
        <f t="shared" si="5"/>
        <v>0</v>
      </c>
      <c r="X23" s="599">
        <f t="shared" si="6"/>
        <v>0</v>
      </c>
      <c r="AE23" s="539" t="str">
        <f t="shared" si="7"/>
        <v/>
      </c>
      <c r="AF23" s="560"/>
      <c r="AG23" s="561"/>
      <c r="AH23" s="562"/>
      <c r="AI23" s="590">
        <f t="shared" si="8"/>
        <v>0</v>
      </c>
      <c r="AJ23" s="591">
        <f t="shared" si="9"/>
        <v>0</v>
      </c>
      <c r="AK23" s="539" t="e">
        <f t="shared" si="10"/>
        <v>#VALUE!</v>
      </c>
      <c r="AL23" s="540"/>
      <c r="AM23" s="540"/>
      <c r="AN23" s="540"/>
      <c r="AO23" s="540"/>
      <c r="AP23" s="540"/>
    </row>
    <row r="24" spans="1:42" x14ac:dyDescent="0.2">
      <c r="A24" s="455"/>
      <c r="B24" s="456"/>
      <c r="C24" s="457"/>
      <c r="D24" s="458"/>
      <c r="E24" s="456"/>
      <c r="F24" s="603"/>
      <c r="G24" s="603"/>
      <c r="H24" s="456"/>
      <c r="I24" s="460"/>
      <c r="J24" s="604"/>
      <c r="K24" s="461"/>
      <c r="L24" s="462"/>
      <c r="N24" s="431">
        <v>21</v>
      </c>
      <c r="O24" s="605">
        <f t="shared" si="0"/>
        <v>0</v>
      </c>
      <c r="P24" s="598">
        <f>'Balance de Energía'!K31</f>
        <v>0</v>
      </c>
      <c r="Q24" s="599">
        <f t="shared" si="1"/>
        <v>0</v>
      </c>
      <c r="S24" s="472">
        <f t="shared" si="2"/>
        <v>0</v>
      </c>
      <c r="T24" s="473">
        <f t="shared" si="3"/>
        <v>0</v>
      </c>
      <c r="V24" s="597">
        <f t="shared" si="4"/>
        <v>0</v>
      </c>
      <c r="W24" s="598">
        <f t="shared" si="5"/>
        <v>0</v>
      </c>
      <c r="X24" s="599">
        <f t="shared" si="6"/>
        <v>0</v>
      </c>
      <c r="AE24" s="539" t="str">
        <f t="shared" si="7"/>
        <v/>
      </c>
      <c r="AF24" s="560"/>
      <c r="AG24" s="561"/>
      <c r="AH24" s="562"/>
      <c r="AI24" s="590">
        <f t="shared" si="8"/>
        <v>0</v>
      </c>
      <c r="AJ24" s="591">
        <f t="shared" si="9"/>
        <v>0</v>
      </c>
      <c r="AK24" s="539" t="e">
        <f t="shared" si="10"/>
        <v>#VALUE!</v>
      </c>
      <c r="AL24" s="540"/>
      <c r="AM24" s="540"/>
      <c r="AN24" s="540"/>
      <c r="AO24" s="540"/>
      <c r="AP24" s="540"/>
    </row>
    <row r="25" spans="1:42" x14ac:dyDescent="0.2">
      <c r="A25" s="455"/>
      <c r="B25" s="456"/>
      <c r="C25" s="457"/>
      <c r="D25" s="458"/>
      <c r="E25" s="456"/>
      <c r="F25" s="603"/>
      <c r="G25" s="603"/>
      <c r="H25" s="456"/>
      <c r="I25" s="460"/>
      <c r="J25" s="604"/>
      <c r="K25" s="461"/>
      <c r="L25" s="462"/>
      <c r="N25" s="431">
        <v>22</v>
      </c>
      <c r="O25" s="605">
        <f t="shared" si="0"/>
        <v>0</v>
      </c>
      <c r="P25" s="598">
        <f>'Balance de Energía'!K32</f>
        <v>0</v>
      </c>
      <c r="Q25" s="599">
        <f t="shared" si="1"/>
        <v>0</v>
      </c>
      <c r="S25" s="472">
        <f t="shared" si="2"/>
        <v>0</v>
      </c>
      <c r="T25" s="473">
        <f t="shared" si="3"/>
        <v>0</v>
      </c>
      <c r="V25" s="597">
        <f t="shared" si="4"/>
        <v>0</v>
      </c>
      <c r="W25" s="598">
        <f t="shared" si="5"/>
        <v>0</v>
      </c>
      <c r="X25" s="599">
        <f t="shared" si="6"/>
        <v>0</v>
      </c>
      <c r="AE25" s="539" t="str">
        <f t="shared" si="7"/>
        <v/>
      </c>
      <c r="AF25" s="560"/>
      <c r="AG25" s="561"/>
      <c r="AH25" s="562"/>
      <c r="AI25" s="590">
        <f t="shared" si="8"/>
        <v>0</v>
      </c>
      <c r="AJ25" s="591">
        <f t="shared" si="9"/>
        <v>0</v>
      </c>
      <c r="AK25" s="539" t="e">
        <f t="shared" si="10"/>
        <v>#VALUE!</v>
      </c>
      <c r="AL25" s="540"/>
      <c r="AM25" s="540"/>
      <c r="AN25" s="540"/>
      <c r="AO25" s="540"/>
      <c r="AP25" s="540"/>
    </row>
    <row r="26" spans="1:42" x14ac:dyDescent="0.2">
      <c r="A26" s="455"/>
      <c r="B26" s="456"/>
      <c r="C26" s="457"/>
      <c r="D26" s="458"/>
      <c r="E26" s="456"/>
      <c r="F26" s="603"/>
      <c r="G26" s="603"/>
      <c r="H26" s="456"/>
      <c r="I26" s="460"/>
      <c r="J26" s="604"/>
      <c r="K26" s="461"/>
      <c r="L26" s="462"/>
      <c r="N26" s="431">
        <v>23</v>
      </c>
      <c r="O26" s="605">
        <f t="shared" si="0"/>
        <v>0</v>
      </c>
      <c r="P26" s="598">
        <f>'Balance de Energía'!K33</f>
        <v>0</v>
      </c>
      <c r="Q26" s="599">
        <f t="shared" si="1"/>
        <v>0</v>
      </c>
      <c r="S26" s="472">
        <f t="shared" si="2"/>
        <v>0</v>
      </c>
      <c r="T26" s="473">
        <f t="shared" si="3"/>
        <v>0</v>
      </c>
      <c r="V26" s="597">
        <f t="shared" si="4"/>
        <v>0</v>
      </c>
      <c r="W26" s="598">
        <f t="shared" si="5"/>
        <v>0</v>
      </c>
      <c r="X26" s="599">
        <f t="shared" si="6"/>
        <v>0</v>
      </c>
      <c r="AE26" s="539" t="str">
        <f t="shared" si="7"/>
        <v/>
      </c>
      <c r="AF26" s="560"/>
      <c r="AG26" s="561"/>
      <c r="AH26" s="562"/>
      <c r="AI26" s="590">
        <f t="shared" si="8"/>
        <v>0</v>
      </c>
      <c r="AJ26" s="591">
        <f t="shared" si="9"/>
        <v>0</v>
      </c>
      <c r="AK26" s="539" t="e">
        <f t="shared" si="10"/>
        <v>#VALUE!</v>
      </c>
      <c r="AL26" s="540"/>
      <c r="AM26" s="540"/>
      <c r="AN26" s="540"/>
      <c r="AO26" s="540"/>
      <c r="AP26" s="540"/>
    </row>
    <row r="27" spans="1:42" x14ac:dyDescent="0.2">
      <c r="A27" s="455"/>
      <c r="B27" s="456"/>
      <c r="C27" s="457"/>
      <c r="D27" s="458"/>
      <c r="E27" s="456"/>
      <c r="F27" s="603"/>
      <c r="G27" s="603"/>
      <c r="H27" s="456"/>
      <c r="I27" s="460"/>
      <c r="J27" s="604"/>
      <c r="K27" s="461"/>
      <c r="L27" s="462"/>
      <c r="N27" s="431">
        <v>24</v>
      </c>
      <c r="O27" s="605">
        <f t="shared" si="0"/>
        <v>0</v>
      </c>
      <c r="P27" s="598">
        <f>'Balance de Energía'!K34</f>
        <v>0</v>
      </c>
      <c r="Q27" s="599">
        <f t="shared" si="1"/>
        <v>0</v>
      </c>
      <c r="S27" s="472">
        <f t="shared" si="2"/>
        <v>0</v>
      </c>
      <c r="T27" s="473">
        <f t="shared" si="3"/>
        <v>0</v>
      </c>
      <c r="V27" s="597">
        <f t="shared" si="4"/>
        <v>0</v>
      </c>
      <c r="W27" s="598">
        <f t="shared" si="5"/>
        <v>0</v>
      </c>
      <c r="X27" s="599">
        <f t="shared" si="6"/>
        <v>0</v>
      </c>
      <c r="AE27" s="539" t="str">
        <f t="shared" si="7"/>
        <v/>
      </c>
      <c r="AF27" s="560"/>
      <c r="AG27" s="561"/>
      <c r="AH27" s="562"/>
      <c r="AI27" s="590">
        <f t="shared" si="8"/>
        <v>0</v>
      </c>
      <c r="AJ27" s="591">
        <f t="shared" si="9"/>
        <v>0</v>
      </c>
      <c r="AK27" s="539" t="e">
        <f t="shared" si="10"/>
        <v>#VALUE!</v>
      </c>
      <c r="AL27" s="540"/>
      <c r="AM27" s="540"/>
      <c r="AN27" s="540"/>
      <c r="AO27" s="540"/>
      <c r="AP27" s="540"/>
    </row>
    <row r="28" spans="1:42" x14ac:dyDescent="0.2">
      <c r="A28" s="455"/>
      <c r="B28" s="456"/>
      <c r="C28" s="457"/>
      <c r="D28" s="458"/>
      <c r="E28" s="456"/>
      <c r="F28" s="603"/>
      <c r="G28" s="603"/>
      <c r="H28" s="456"/>
      <c r="I28" s="460"/>
      <c r="J28" s="604"/>
      <c r="K28" s="461"/>
      <c r="L28" s="462"/>
      <c r="N28" s="431">
        <v>25</v>
      </c>
      <c r="O28" s="605">
        <f t="shared" si="0"/>
        <v>0</v>
      </c>
      <c r="P28" s="598">
        <f>'Balance de Energía'!K35</f>
        <v>0</v>
      </c>
      <c r="Q28" s="599">
        <f t="shared" si="1"/>
        <v>0</v>
      </c>
      <c r="S28" s="472">
        <f t="shared" si="2"/>
        <v>0</v>
      </c>
      <c r="T28" s="473">
        <f t="shared" si="3"/>
        <v>0</v>
      </c>
      <c r="V28" s="597">
        <f t="shared" si="4"/>
        <v>0</v>
      </c>
      <c r="W28" s="598">
        <f t="shared" si="5"/>
        <v>0</v>
      </c>
      <c r="X28" s="599">
        <f t="shared" si="6"/>
        <v>0</v>
      </c>
      <c r="AE28" s="539" t="str">
        <f t="shared" si="7"/>
        <v/>
      </c>
      <c r="AF28" s="560"/>
      <c r="AG28" s="561"/>
      <c r="AH28" s="562"/>
      <c r="AI28" s="590">
        <f t="shared" si="8"/>
        <v>0</v>
      </c>
      <c r="AJ28" s="591">
        <f t="shared" si="9"/>
        <v>0</v>
      </c>
      <c r="AK28" s="539" t="e">
        <f t="shared" si="10"/>
        <v>#VALUE!</v>
      </c>
      <c r="AL28" s="540"/>
      <c r="AM28" s="540"/>
      <c r="AN28" s="540"/>
      <c r="AO28" s="540"/>
      <c r="AP28" s="540"/>
    </row>
    <row r="29" spans="1:42" x14ac:dyDescent="0.2">
      <c r="A29" s="455"/>
      <c r="B29" s="456"/>
      <c r="C29" s="457"/>
      <c r="D29" s="458"/>
      <c r="E29" s="456"/>
      <c r="F29" s="603"/>
      <c r="G29" s="603"/>
      <c r="H29" s="456"/>
      <c r="I29" s="460"/>
      <c r="J29" s="604"/>
      <c r="K29" s="461"/>
      <c r="L29" s="462"/>
      <c r="N29" s="431">
        <v>26</v>
      </c>
      <c r="O29" s="605">
        <f t="shared" si="0"/>
        <v>0</v>
      </c>
      <c r="P29" s="598">
        <f>'Balance de Energía'!K36</f>
        <v>0</v>
      </c>
      <c r="Q29" s="599">
        <f t="shared" si="1"/>
        <v>0</v>
      </c>
      <c r="S29" s="472">
        <f t="shared" si="2"/>
        <v>0</v>
      </c>
      <c r="T29" s="473">
        <f t="shared" si="3"/>
        <v>0</v>
      </c>
      <c r="V29" s="597">
        <f t="shared" si="4"/>
        <v>0</v>
      </c>
      <c r="W29" s="598">
        <f t="shared" si="5"/>
        <v>0</v>
      </c>
      <c r="X29" s="599">
        <f t="shared" si="6"/>
        <v>0</v>
      </c>
      <c r="AE29" s="539" t="str">
        <f t="shared" si="7"/>
        <v/>
      </c>
      <c r="AF29" s="560"/>
      <c r="AG29" s="561"/>
      <c r="AH29" s="562"/>
      <c r="AI29" s="590">
        <f t="shared" si="8"/>
        <v>0</v>
      </c>
      <c r="AJ29" s="591">
        <f t="shared" si="9"/>
        <v>0</v>
      </c>
      <c r="AK29" s="539" t="e">
        <f t="shared" si="10"/>
        <v>#VALUE!</v>
      </c>
      <c r="AL29" s="540"/>
      <c r="AM29" s="540"/>
      <c r="AN29" s="540"/>
      <c r="AO29" s="540"/>
      <c r="AP29" s="540"/>
    </row>
    <row r="30" spans="1:42" x14ac:dyDescent="0.2">
      <c r="A30" s="455"/>
      <c r="B30" s="456"/>
      <c r="C30" s="457"/>
      <c r="D30" s="458"/>
      <c r="E30" s="456"/>
      <c r="F30" s="603"/>
      <c r="G30" s="603"/>
      <c r="H30" s="456"/>
      <c r="I30" s="460"/>
      <c r="J30" s="604"/>
      <c r="K30" s="461"/>
      <c r="L30" s="462"/>
      <c r="N30" s="431">
        <v>27</v>
      </c>
      <c r="O30" s="605">
        <f t="shared" si="0"/>
        <v>0</v>
      </c>
      <c r="P30" s="598">
        <f>'Balance de Energía'!K37</f>
        <v>0</v>
      </c>
      <c r="Q30" s="599">
        <f t="shared" si="1"/>
        <v>0</v>
      </c>
      <c r="S30" s="472">
        <f t="shared" si="2"/>
        <v>0</v>
      </c>
      <c r="T30" s="473">
        <f t="shared" si="3"/>
        <v>0</v>
      </c>
      <c r="V30" s="597">
        <f t="shared" si="4"/>
        <v>0</v>
      </c>
      <c r="W30" s="598">
        <f t="shared" si="5"/>
        <v>0</v>
      </c>
      <c r="X30" s="599">
        <f t="shared" si="6"/>
        <v>0</v>
      </c>
      <c r="AE30" s="539" t="str">
        <f t="shared" si="7"/>
        <v/>
      </c>
      <c r="AF30" s="560"/>
      <c r="AG30" s="561"/>
      <c r="AH30" s="562"/>
      <c r="AI30" s="590">
        <f t="shared" si="8"/>
        <v>0</v>
      </c>
      <c r="AJ30" s="591">
        <f t="shared" si="9"/>
        <v>0</v>
      </c>
      <c r="AK30" s="539" t="e">
        <f t="shared" si="10"/>
        <v>#VALUE!</v>
      </c>
      <c r="AL30" s="540"/>
      <c r="AM30" s="540"/>
      <c r="AN30" s="540"/>
      <c r="AO30" s="540"/>
      <c r="AP30" s="540"/>
    </row>
    <row r="31" spans="1:42" x14ac:dyDescent="0.2">
      <c r="A31" s="455"/>
      <c r="B31" s="456"/>
      <c r="C31" s="457"/>
      <c r="D31" s="458"/>
      <c r="E31" s="456"/>
      <c r="F31" s="603"/>
      <c r="G31" s="603"/>
      <c r="H31" s="456"/>
      <c r="I31" s="460"/>
      <c r="J31" s="604"/>
      <c r="K31" s="461"/>
      <c r="L31" s="462"/>
      <c r="N31" s="431">
        <v>28</v>
      </c>
      <c r="O31" s="605">
        <f t="shared" si="0"/>
        <v>0</v>
      </c>
      <c r="P31" s="598">
        <f>'Balance de Energía'!K38</f>
        <v>0</v>
      </c>
      <c r="Q31" s="599">
        <f t="shared" si="1"/>
        <v>0</v>
      </c>
      <c r="S31" s="472">
        <f t="shared" si="2"/>
        <v>0</v>
      </c>
      <c r="T31" s="473">
        <f t="shared" si="3"/>
        <v>0</v>
      </c>
      <c r="V31" s="597">
        <f t="shared" si="4"/>
        <v>0</v>
      </c>
      <c r="W31" s="598">
        <f t="shared" si="5"/>
        <v>0</v>
      </c>
      <c r="X31" s="599">
        <f t="shared" si="6"/>
        <v>0</v>
      </c>
      <c r="AE31" s="539" t="str">
        <f t="shared" si="7"/>
        <v/>
      </c>
      <c r="AF31" s="560"/>
      <c r="AG31" s="561"/>
      <c r="AH31" s="562"/>
      <c r="AI31" s="590">
        <f t="shared" si="8"/>
        <v>0</v>
      </c>
      <c r="AJ31" s="591">
        <f t="shared" si="9"/>
        <v>0</v>
      </c>
      <c r="AK31" s="539" t="e">
        <f t="shared" si="10"/>
        <v>#VALUE!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0</v>
      </c>
      <c r="P32" s="598">
        <f>'Balance de Energía'!K39</f>
        <v>0</v>
      </c>
      <c r="Q32" s="599">
        <f t="shared" si="1"/>
        <v>0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0</v>
      </c>
      <c r="P36" s="491">
        <f>AVERAGE(P4:P34)</f>
        <v>0</v>
      </c>
      <c r="Q36" s="492">
        <f>AVERAGE(Q4:Q34)</f>
        <v>0</v>
      </c>
      <c r="S36" s="493">
        <f>SUM(S4:S34)</f>
        <v>256632.66169555028</v>
      </c>
      <c r="T36" s="494">
        <f>SUM(T4:T34)</f>
        <v>9062897.7589999996</v>
      </c>
      <c r="V36" s="495">
        <f>SUM(V4:V34)</f>
        <v>0</v>
      </c>
      <c r="W36" s="496">
        <f>SUM(W4:W34)</f>
        <v>0</v>
      </c>
      <c r="X36" s="497">
        <f>SUM(X4:X34)</f>
        <v>0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14</v>
      </c>
      <c r="E37" s="488" t="s">
        <v>168</v>
      </c>
      <c r="F37" s="613">
        <f>MAX(F4:F34)</f>
        <v>746.37237500000003</v>
      </c>
      <c r="G37" s="613">
        <f>MAX(G4:G34)</f>
        <v>70.615821999999994</v>
      </c>
      <c r="I37" s="488" t="s">
        <v>169</v>
      </c>
      <c r="J37" s="614">
        <f>SUM(J5:J34)</f>
        <v>8625.7366569999995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9062.8970999999983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677.33517599999982</v>
      </c>
      <c r="G38" s="615">
        <f>AVERAGE(G4:G34)</f>
        <v>69.874446071428565</v>
      </c>
      <c r="I38" s="488" t="s">
        <v>171</v>
      </c>
      <c r="J38" s="486">
        <f>J37/35.31467</f>
        <v>244.25363898345927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14</v>
      </c>
      <c r="AH38" s="540"/>
      <c r="AI38" s="540"/>
      <c r="AJ38" s="594">
        <f>AJ37/SUM(AI5:AI34)</f>
        <v>1.0506810201471504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600.74841300000003</v>
      </c>
      <c r="G39" s="616">
        <f>MIN(G4:G34)</f>
        <v>68.355346999999995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745.06869359999985</v>
      </c>
      <c r="G44" s="617">
        <f>G38*(1+$F$43)</f>
        <v>76.861890678571427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609.60165839999991</v>
      </c>
      <c r="G45" s="617">
        <f>G38*(1-$F$43)</f>
        <v>62.88700146428571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2015</v>
      </c>
      <c r="D3" s="447">
        <v>11</v>
      </c>
      <c r="E3" s="447">
        <v>1</v>
      </c>
      <c r="F3" s="450">
        <v>142485</v>
      </c>
      <c r="G3" s="447">
        <v>0</v>
      </c>
      <c r="H3" s="450">
        <v>1462526</v>
      </c>
      <c r="I3" s="447">
        <v>0</v>
      </c>
      <c r="J3" s="447">
        <v>0</v>
      </c>
      <c r="K3" s="447">
        <v>0</v>
      </c>
      <c r="L3" s="450">
        <v>85.667599999999993</v>
      </c>
      <c r="M3" s="450">
        <v>20.88</v>
      </c>
      <c r="N3" s="451">
        <v>0</v>
      </c>
      <c r="O3" s="517">
        <v>6195</v>
      </c>
      <c r="P3" s="518">
        <f>F4-F3</f>
        <v>6195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6195</v>
      </c>
      <c r="W3" s="520">
        <f>V3*35.31467</f>
        <v>218774.38065000001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142485</v>
      </c>
      <c r="AF3" s="551">
        <v>177</v>
      </c>
      <c r="AG3" s="552">
        <v>1</v>
      </c>
      <c r="AH3" s="553">
        <v>649407</v>
      </c>
      <c r="AI3" s="554">
        <f t="shared" ref="AI3:AI34" si="0">IFERROR(AE3*1,0)</f>
        <v>142485</v>
      </c>
      <c r="AJ3" s="555">
        <f>(AI3-AH3)</f>
        <v>-506922</v>
      </c>
      <c r="AK3" s="540"/>
      <c r="AL3" s="556">
        <f>AH4-AH3</f>
        <v>7964</v>
      </c>
      <c r="AM3" s="557">
        <f>AI4-AI3</f>
        <v>6195</v>
      </c>
      <c r="AN3" s="558">
        <f>(AM3-AL3)</f>
        <v>-1769</v>
      </c>
      <c r="AO3" s="559">
        <f t="shared" ref="AO3:AO33" si="1">IFERROR(AN3/AM3,"")</f>
        <v>-0.28555286521388218</v>
      </c>
      <c r="AP3" s="540"/>
    </row>
    <row r="4" spans="1:42" x14ac:dyDescent="0.2">
      <c r="A4" s="455">
        <v>177</v>
      </c>
      <c r="B4" s="457">
        <v>0.375</v>
      </c>
      <c r="C4" s="456">
        <v>2015</v>
      </c>
      <c r="D4" s="456">
        <v>11</v>
      </c>
      <c r="E4" s="456">
        <v>2</v>
      </c>
      <c r="F4" s="459">
        <v>148680</v>
      </c>
      <c r="G4" s="456">
        <v>0</v>
      </c>
      <c r="H4" s="459">
        <v>1463777</v>
      </c>
      <c r="I4" s="456">
        <v>0</v>
      </c>
      <c r="J4" s="456">
        <v>0</v>
      </c>
      <c r="K4" s="456">
        <v>0</v>
      </c>
      <c r="L4" s="459">
        <v>86.028099999999995</v>
      </c>
      <c r="M4" s="459">
        <v>20.9</v>
      </c>
      <c r="N4" s="460">
        <v>0</v>
      </c>
      <c r="O4" s="524">
        <v>6252</v>
      </c>
      <c r="P4" s="518">
        <f t="shared" ref="P4:P33" si="2">F5-F4</f>
        <v>6252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6252</v>
      </c>
      <c r="W4" s="525">
        <f>V4*35.31467</f>
        <v>220787.31683999998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148680</v>
      </c>
      <c r="AF4" s="560">
        <v>177</v>
      </c>
      <c r="AG4" s="561">
        <v>2</v>
      </c>
      <c r="AH4" s="562">
        <v>657371</v>
      </c>
      <c r="AI4" s="563">
        <f t="shared" si="0"/>
        <v>148680</v>
      </c>
      <c r="AJ4" s="564">
        <f t="shared" ref="AJ4:AJ34" si="6">(AI4-AH4)</f>
        <v>-508691</v>
      </c>
      <c r="AK4" s="540"/>
      <c r="AL4" s="556">
        <f t="shared" ref="AL4:AM33" si="7">AH5-AH4</f>
        <v>7445</v>
      </c>
      <c r="AM4" s="565">
        <f t="shared" si="7"/>
        <v>6252</v>
      </c>
      <c r="AN4" s="566">
        <f t="shared" ref="AN4:AN33" si="8">(AM4-AL4)</f>
        <v>-1193</v>
      </c>
      <c r="AO4" s="567">
        <f t="shared" si="1"/>
        <v>-0.19081893793985924</v>
      </c>
      <c r="AP4" s="540"/>
    </row>
    <row r="5" spans="1:42" x14ac:dyDescent="0.2">
      <c r="A5" s="455">
        <v>177</v>
      </c>
      <c r="B5" s="457">
        <v>0.375</v>
      </c>
      <c r="C5" s="456">
        <v>2015</v>
      </c>
      <c r="D5" s="456">
        <v>11</v>
      </c>
      <c r="E5" s="456">
        <v>3</v>
      </c>
      <c r="F5" s="459">
        <v>154932</v>
      </c>
      <c r="G5" s="456">
        <v>0</v>
      </c>
      <c r="H5" s="459">
        <v>1465027</v>
      </c>
      <c r="I5" s="456">
        <v>0</v>
      </c>
      <c r="J5" s="456">
        <v>0</v>
      </c>
      <c r="K5" s="456">
        <v>0</v>
      </c>
      <c r="L5" s="459">
        <v>86.3887</v>
      </c>
      <c r="M5" s="459">
        <v>20.92</v>
      </c>
      <c r="N5" s="460">
        <v>0</v>
      </c>
      <c r="O5" s="524">
        <v>6853</v>
      </c>
      <c r="P5" s="518">
        <f t="shared" si="2"/>
        <v>6853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6853</v>
      </c>
      <c r="W5" s="525">
        <f t="shared" ref="W5:W33" si="10">V5*35.31467</f>
        <v>242011.43351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154932</v>
      </c>
      <c r="AF5" s="560">
        <v>177</v>
      </c>
      <c r="AG5" s="561">
        <v>3</v>
      </c>
      <c r="AH5" s="562">
        <v>664816</v>
      </c>
      <c r="AI5" s="563">
        <f t="shared" si="0"/>
        <v>154932</v>
      </c>
      <c r="AJ5" s="564">
        <f t="shared" si="6"/>
        <v>-509884</v>
      </c>
      <c r="AK5" s="540"/>
      <c r="AL5" s="556">
        <f t="shared" si="7"/>
        <v>8859</v>
      </c>
      <c r="AM5" s="565">
        <f t="shared" si="7"/>
        <v>6853</v>
      </c>
      <c r="AN5" s="566">
        <f t="shared" si="8"/>
        <v>-2006</v>
      </c>
      <c r="AO5" s="567">
        <f t="shared" si="1"/>
        <v>-0.29271851743761856</v>
      </c>
      <c r="AP5" s="540"/>
    </row>
    <row r="6" spans="1:42" x14ac:dyDescent="0.2">
      <c r="A6" s="455">
        <v>177</v>
      </c>
      <c r="B6" s="457">
        <v>0.375</v>
      </c>
      <c r="C6" s="456">
        <v>2015</v>
      </c>
      <c r="D6" s="456">
        <v>11</v>
      </c>
      <c r="E6" s="456">
        <v>4</v>
      </c>
      <c r="F6" s="459">
        <v>161785</v>
      </c>
      <c r="G6" s="456">
        <v>0</v>
      </c>
      <c r="H6" s="459">
        <v>1466278</v>
      </c>
      <c r="I6" s="456">
        <v>0</v>
      </c>
      <c r="J6" s="456">
        <v>0</v>
      </c>
      <c r="K6" s="456">
        <v>0</v>
      </c>
      <c r="L6" s="459">
        <v>86.749200000000002</v>
      </c>
      <c r="M6" s="459">
        <v>20.94</v>
      </c>
      <c r="N6" s="460">
        <v>0</v>
      </c>
      <c r="O6" s="524">
        <v>6791</v>
      </c>
      <c r="P6" s="518">
        <f t="shared" si="2"/>
        <v>6791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6791</v>
      </c>
      <c r="W6" s="525">
        <f t="shared" si="10"/>
        <v>239821.92397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161785</v>
      </c>
      <c r="AF6" s="560">
        <v>177</v>
      </c>
      <c r="AG6" s="561">
        <v>4</v>
      </c>
      <c r="AH6" s="562">
        <v>673675</v>
      </c>
      <c r="AI6" s="563">
        <f t="shared" si="0"/>
        <v>161785</v>
      </c>
      <c r="AJ6" s="564">
        <f t="shared" si="6"/>
        <v>-511890</v>
      </c>
      <c r="AK6" s="540"/>
      <c r="AL6" s="556">
        <f t="shared" si="7"/>
        <v>9357</v>
      </c>
      <c r="AM6" s="565">
        <f t="shared" si="7"/>
        <v>6791</v>
      </c>
      <c r="AN6" s="566">
        <f t="shared" si="8"/>
        <v>-2566</v>
      </c>
      <c r="AO6" s="567">
        <f t="shared" si="1"/>
        <v>-0.37785304078927995</v>
      </c>
      <c r="AP6" s="540"/>
    </row>
    <row r="7" spans="1:42" x14ac:dyDescent="0.2">
      <c r="A7" s="455">
        <v>177</v>
      </c>
      <c r="B7" s="457">
        <v>0.375</v>
      </c>
      <c r="C7" s="456">
        <v>2015</v>
      </c>
      <c r="D7" s="456">
        <v>11</v>
      </c>
      <c r="E7" s="456">
        <v>5</v>
      </c>
      <c r="F7" s="459">
        <v>168576</v>
      </c>
      <c r="G7" s="456">
        <v>0</v>
      </c>
      <c r="H7" s="459">
        <v>1467528</v>
      </c>
      <c r="I7" s="456">
        <v>0</v>
      </c>
      <c r="J7" s="456">
        <v>0</v>
      </c>
      <c r="K7" s="456">
        <v>0</v>
      </c>
      <c r="L7" s="459">
        <v>87.109800000000007</v>
      </c>
      <c r="M7" s="459">
        <v>20.96</v>
      </c>
      <c r="N7" s="460">
        <v>0</v>
      </c>
      <c r="O7" s="524">
        <v>6698</v>
      </c>
      <c r="P7" s="518">
        <f t="shared" si="2"/>
        <v>6698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6698</v>
      </c>
      <c r="W7" s="525">
        <f t="shared" si="10"/>
        <v>236537.65966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168576</v>
      </c>
      <c r="AF7" s="560">
        <v>177</v>
      </c>
      <c r="AG7" s="561">
        <v>5</v>
      </c>
      <c r="AH7" s="562">
        <v>683032</v>
      </c>
      <c r="AI7" s="563">
        <f t="shared" si="0"/>
        <v>168576</v>
      </c>
      <c r="AJ7" s="564">
        <f t="shared" si="6"/>
        <v>-514456</v>
      </c>
      <c r="AK7" s="540"/>
      <c r="AL7" s="556">
        <f t="shared" si="7"/>
        <v>10475</v>
      </c>
      <c r="AM7" s="565">
        <f t="shared" si="7"/>
        <v>6698</v>
      </c>
      <c r="AN7" s="566">
        <f t="shared" si="8"/>
        <v>-3777</v>
      </c>
      <c r="AO7" s="567">
        <f t="shared" si="1"/>
        <v>-0.56389967154374443</v>
      </c>
      <c r="AP7" s="540"/>
    </row>
    <row r="8" spans="1:42" x14ac:dyDescent="0.2">
      <c r="A8" s="455">
        <v>177</v>
      </c>
      <c r="B8" s="457">
        <v>0.375</v>
      </c>
      <c r="C8" s="456">
        <v>2015</v>
      </c>
      <c r="D8" s="456">
        <v>11</v>
      </c>
      <c r="E8" s="456">
        <v>6</v>
      </c>
      <c r="F8" s="459">
        <v>175274</v>
      </c>
      <c r="G8" s="456">
        <v>0</v>
      </c>
      <c r="H8" s="459">
        <v>1468779</v>
      </c>
      <c r="I8" s="456">
        <v>0</v>
      </c>
      <c r="J8" s="456">
        <v>0</v>
      </c>
      <c r="K8" s="456">
        <v>0</v>
      </c>
      <c r="L8" s="459">
        <v>87.470399999999998</v>
      </c>
      <c r="M8" s="459">
        <v>20.98</v>
      </c>
      <c r="N8" s="460">
        <v>0</v>
      </c>
      <c r="O8" s="524">
        <v>7420</v>
      </c>
      <c r="P8" s="518">
        <f t="shared" si="2"/>
        <v>7420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7420</v>
      </c>
      <c r="W8" s="525">
        <f t="shared" si="10"/>
        <v>262034.85139999999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175274</v>
      </c>
      <c r="AF8" s="560">
        <v>177</v>
      </c>
      <c r="AG8" s="561">
        <v>6</v>
      </c>
      <c r="AH8" s="562">
        <v>693507</v>
      </c>
      <c r="AI8" s="563">
        <f t="shared" si="0"/>
        <v>175274</v>
      </c>
      <c r="AJ8" s="564">
        <f t="shared" si="6"/>
        <v>-518233</v>
      </c>
      <c r="AK8" s="540"/>
      <c r="AL8" s="556">
        <f t="shared" si="7"/>
        <v>9024</v>
      </c>
      <c r="AM8" s="565">
        <f t="shared" si="7"/>
        <v>7420</v>
      </c>
      <c r="AN8" s="566">
        <f t="shared" si="8"/>
        <v>-1604</v>
      </c>
      <c r="AO8" s="567">
        <f t="shared" si="1"/>
        <v>-0.21617250673854446</v>
      </c>
      <c r="AP8" s="540"/>
    </row>
    <row r="9" spans="1:42" x14ac:dyDescent="0.2">
      <c r="A9" s="455">
        <v>177</v>
      </c>
      <c r="B9" s="457">
        <v>0.375</v>
      </c>
      <c r="C9" s="456">
        <v>2015</v>
      </c>
      <c r="D9" s="456">
        <v>11</v>
      </c>
      <c r="E9" s="456">
        <v>7</v>
      </c>
      <c r="F9" s="459">
        <v>182694</v>
      </c>
      <c r="G9" s="456">
        <v>0</v>
      </c>
      <c r="H9" s="459">
        <v>1470029</v>
      </c>
      <c r="I9" s="456">
        <v>0</v>
      </c>
      <c r="J9" s="456">
        <v>0</v>
      </c>
      <c r="K9" s="456">
        <v>0</v>
      </c>
      <c r="L9" s="459">
        <v>87.8309</v>
      </c>
      <c r="M9" s="459">
        <v>21</v>
      </c>
      <c r="N9" s="460">
        <v>0</v>
      </c>
      <c r="O9" s="524">
        <v>7463</v>
      </c>
      <c r="P9" s="518">
        <f t="shared" si="2"/>
        <v>7463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7463</v>
      </c>
      <c r="W9" s="525">
        <f t="shared" si="10"/>
        <v>263553.38221000001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182694</v>
      </c>
      <c r="AF9" s="560">
        <v>177</v>
      </c>
      <c r="AG9" s="561">
        <v>7</v>
      </c>
      <c r="AH9" s="562">
        <v>702531</v>
      </c>
      <c r="AI9" s="563">
        <f t="shared" si="0"/>
        <v>182694</v>
      </c>
      <c r="AJ9" s="564">
        <f t="shared" si="6"/>
        <v>-519837</v>
      </c>
      <c r="AK9" s="540"/>
      <c r="AL9" s="556">
        <f t="shared" si="7"/>
        <v>9055</v>
      </c>
      <c r="AM9" s="565">
        <f t="shared" si="7"/>
        <v>7463</v>
      </c>
      <c r="AN9" s="566">
        <f t="shared" si="8"/>
        <v>-1592</v>
      </c>
      <c r="AO9" s="567">
        <f t="shared" si="1"/>
        <v>-0.2133190406002948</v>
      </c>
      <c r="AP9" s="540"/>
    </row>
    <row r="10" spans="1:42" x14ac:dyDescent="0.2">
      <c r="A10" s="455">
        <v>177</v>
      </c>
      <c r="B10" s="457">
        <v>0.375</v>
      </c>
      <c r="C10" s="456">
        <v>2015</v>
      </c>
      <c r="D10" s="456">
        <v>11</v>
      </c>
      <c r="E10" s="456">
        <v>8</v>
      </c>
      <c r="F10" s="459">
        <v>190157</v>
      </c>
      <c r="G10" s="456">
        <v>0</v>
      </c>
      <c r="H10" s="459">
        <v>1471280</v>
      </c>
      <c r="I10" s="456">
        <v>0</v>
      </c>
      <c r="J10" s="456">
        <v>0</v>
      </c>
      <c r="K10" s="456">
        <v>0</v>
      </c>
      <c r="L10" s="459">
        <v>88.191500000000005</v>
      </c>
      <c r="M10" s="459">
        <v>21.02</v>
      </c>
      <c r="N10" s="460">
        <v>0</v>
      </c>
      <c r="O10" s="524">
        <v>7588</v>
      </c>
      <c r="P10" s="518">
        <f t="shared" si="2"/>
        <v>7588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7588</v>
      </c>
      <c r="W10" s="525">
        <f t="shared" si="10"/>
        <v>267967.71596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190157</v>
      </c>
      <c r="AF10" s="560">
        <v>177</v>
      </c>
      <c r="AG10" s="561">
        <v>8</v>
      </c>
      <c r="AH10" s="562">
        <v>711586</v>
      </c>
      <c r="AI10" s="563">
        <f t="shared" si="0"/>
        <v>190157</v>
      </c>
      <c r="AJ10" s="564">
        <f t="shared" si="6"/>
        <v>-521429</v>
      </c>
      <c r="AK10" s="540"/>
      <c r="AL10" s="556">
        <f t="shared" si="7"/>
        <v>7997</v>
      </c>
      <c r="AM10" s="565">
        <f t="shared" si="7"/>
        <v>7588</v>
      </c>
      <c r="AN10" s="566">
        <f t="shared" si="8"/>
        <v>-409</v>
      </c>
      <c r="AO10" s="567">
        <f t="shared" si="1"/>
        <v>-5.3900896151818659E-2</v>
      </c>
      <c r="AP10" s="540"/>
    </row>
    <row r="11" spans="1:42" x14ac:dyDescent="0.2">
      <c r="A11" s="455">
        <v>177</v>
      </c>
      <c r="B11" s="457">
        <v>0.375</v>
      </c>
      <c r="C11" s="456">
        <v>2015</v>
      </c>
      <c r="D11" s="456">
        <v>11</v>
      </c>
      <c r="E11" s="456">
        <v>9</v>
      </c>
      <c r="F11" s="459">
        <v>197745</v>
      </c>
      <c r="G11" s="456">
        <v>0</v>
      </c>
      <c r="H11" s="459">
        <v>1472530</v>
      </c>
      <c r="I11" s="456">
        <v>0</v>
      </c>
      <c r="J11" s="456">
        <v>0</v>
      </c>
      <c r="K11" s="456">
        <v>0</v>
      </c>
      <c r="L11" s="459">
        <v>88.552000000000007</v>
      </c>
      <c r="M11" s="459">
        <v>21.04</v>
      </c>
      <c r="N11" s="460">
        <v>0</v>
      </c>
      <c r="O11" s="524">
        <v>6777</v>
      </c>
      <c r="P11" s="518">
        <f t="shared" si="2"/>
        <v>6777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6777</v>
      </c>
      <c r="W11" s="527">
        <f t="shared" si="10"/>
        <v>239327.51858999999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197745</v>
      </c>
      <c r="AF11" s="560">
        <v>177</v>
      </c>
      <c r="AG11" s="561">
        <v>9</v>
      </c>
      <c r="AH11" s="562">
        <v>719583</v>
      </c>
      <c r="AI11" s="563">
        <f t="shared" si="0"/>
        <v>197745</v>
      </c>
      <c r="AJ11" s="564">
        <f t="shared" si="6"/>
        <v>-521838</v>
      </c>
      <c r="AK11" s="540"/>
      <c r="AL11" s="556">
        <f t="shared" si="7"/>
        <v>7434</v>
      </c>
      <c r="AM11" s="565">
        <f t="shared" si="7"/>
        <v>6777</v>
      </c>
      <c r="AN11" s="566">
        <f t="shared" si="8"/>
        <v>-657</v>
      </c>
      <c r="AO11" s="567">
        <f t="shared" si="1"/>
        <v>-9.6945551128818058E-2</v>
      </c>
      <c r="AP11" s="540"/>
    </row>
    <row r="12" spans="1:42" x14ac:dyDescent="0.2">
      <c r="A12" s="455">
        <v>177</v>
      </c>
      <c r="B12" s="457">
        <v>0.375</v>
      </c>
      <c r="C12" s="456">
        <v>2015</v>
      </c>
      <c r="D12" s="456">
        <v>11</v>
      </c>
      <c r="E12" s="456">
        <v>10</v>
      </c>
      <c r="F12" s="459">
        <v>204522</v>
      </c>
      <c r="G12" s="456">
        <v>0</v>
      </c>
      <c r="H12" s="459">
        <v>1473781</v>
      </c>
      <c r="I12" s="456">
        <v>0</v>
      </c>
      <c r="J12" s="456">
        <v>0</v>
      </c>
      <c r="K12" s="456">
        <v>0</v>
      </c>
      <c r="L12" s="459">
        <v>88.912599999999998</v>
      </c>
      <c r="M12" s="459">
        <v>21.06</v>
      </c>
      <c r="N12" s="460">
        <v>0</v>
      </c>
      <c r="O12" s="524">
        <v>8711</v>
      </c>
      <c r="P12" s="518">
        <f t="shared" si="2"/>
        <v>8711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8711</v>
      </c>
      <c r="W12" s="527">
        <f t="shared" si="10"/>
        <v>307626.09036999999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204522</v>
      </c>
      <c r="AF12" s="560">
        <v>177</v>
      </c>
      <c r="AG12" s="561">
        <v>10</v>
      </c>
      <c r="AH12" s="562">
        <v>727017</v>
      </c>
      <c r="AI12" s="563">
        <f t="shared" si="0"/>
        <v>204522</v>
      </c>
      <c r="AJ12" s="564">
        <f t="shared" si="6"/>
        <v>-522495</v>
      </c>
      <c r="AK12" s="540"/>
      <c r="AL12" s="556">
        <f t="shared" si="7"/>
        <v>8459</v>
      </c>
      <c r="AM12" s="565">
        <f t="shared" si="7"/>
        <v>8711</v>
      </c>
      <c r="AN12" s="566">
        <f t="shared" si="8"/>
        <v>252</v>
      </c>
      <c r="AO12" s="567">
        <f t="shared" si="1"/>
        <v>2.8928940420158419E-2</v>
      </c>
      <c r="AP12" s="540"/>
    </row>
    <row r="13" spans="1:42" x14ac:dyDescent="0.2">
      <c r="A13" s="455">
        <v>177</v>
      </c>
      <c r="B13" s="457">
        <v>0.375</v>
      </c>
      <c r="C13" s="456">
        <v>2015</v>
      </c>
      <c r="D13" s="456">
        <v>11</v>
      </c>
      <c r="E13" s="456">
        <v>11</v>
      </c>
      <c r="F13" s="459">
        <v>213233</v>
      </c>
      <c r="G13" s="456">
        <v>0</v>
      </c>
      <c r="H13" s="459">
        <v>1475031</v>
      </c>
      <c r="I13" s="456">
        <v>0</v>
      </c>
      <c r="J13" s="456">
        <v>0</v>
      </c>
      <c r="K13" s="456">
        <v>0</v>
      </c>
      <c r="L13" s="459">
        <v>89.273099999999999</v>
      </c>
      <c r="M13" s="459">
        <v>21.08</v>
      </c>
      <c r="N13" s="460">
        <v>0</v>
      </c>
      <c r="O13" s="524">
        <v>8276</v>
      </c>
      <c r="P13" s="518">
        <f t="shared" si="2"/>
        <v>8276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8276</v>
      </c>
      <c r="W13" s="527">
        <f t="shared" si="10"/>
        <v>292264.20892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213233</v>
      </c>
      <c r="AF13" s="560">
        <v>177</v>
      </c>
      <c r="AG13" s="561">
        <v>11</v>
      </c>
      <c r="AH13" s="562">
        <v>735476</v>
      </c>
      <c r="AI13" s="563">
        <f t="shared" si="0"/>
        <v>213233</v>
      </c>
      <c r="AJ13" s="564">
        <f t="shared" si="6"/>
        <v>-522243</v>
      </c>
      <c r="AK13" s="540"/>
      <c r="AL13" s="556">
        <f t="shared" si="7"/>
        <v>7783</v>
      </c>
      <c r="AM13" s="565">
        <f t="shared" si="7"/>
        <v>8276</v>
      </c>
      <c r="AN13" s="566">
        <f t="shared" si="8"/>
        <v>493</v>
      </c>
      <c r="AO13" s="567">
        <f t="shared" si="1"/>
        <v>5.9569840502658289E-2</v>
      </c>
      <c r="AP13" s="540"/>
    </row>
    <row r="14" spans="1:42" x14ac:dyDescent="0.2">
      <c r="A14" s="455">
        <v>177</v>
      </c>
      <c r="B14" s="457">
        <v>0.375</v>
      </c>
      <c r="C14" s="456">
        <v>2015</v>
      </c>
      <c r="D14" s="456">
        <v>11</v>
      </c>
      <c r="E14" s="456">
        <v>12</v>
      </c>
      <c r="F14" s="459">
        <v>221509</v>
      </c>
      <c r="G14" s="456">
        <v>0</v>
      </c>
      <c r="H14" s="459">
        <v>1476282</v>
      </c>
      <c r="I14" s="456">
        <v>0</v>
      </c>
      <c r="J14" s="456">
        <v>0</v>
      </c>
      <c r="K14" s="456">
        <v>0</v>
      </c>
      <c r="L14" s="459">
        <v>89.633700000000005</v>
      </c>
      <c r="M14" s="459">
        <v>21.1</v>
      </c>
      <c r="N14" s="460">
        <v>0</v>
      </c>
      <c r="O14" s="524">
        <v>7515</v>
      </c>
      <c r="P14" s="518">
        <f t="shared" si="2"/>
        <v>7515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7515</v>
      </c>
      <c r="W14" s="527">
        <f t="shared" si="10"/>
        <v>265389.74504999997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221509</v>
      </c>
      <c r="AF14" s="560">
        <v>177</v>
      </c>
      <c r="AG14" s="561">
        <v>12</v>
      </c>
      <c r="AH14" s="562">
        <v>743259</v>
      </c>
      <c r="AI14" s="563">
        <f t="shared" si="0"/>
        <v>221509</v>
      </c>
      <c r="AJ14" s="564">
        <f t="shared" si="6"/>
        <v>-521750</v>
      </c>
      <c r="AK14" s="540"/>
      <c r="AL14" s="556">
        <f t="shared" si="7"/>
        <v>9808</v>
      </c>
      <c r="AM14" s="565">
        <f t="shared" si="7"/>
        <v>7515</v>
      </c>
      <c r="AN14" s="566">
        <f t="shared" si="8"/>
        <v>-2293</v>
      </c>
      <c r="AO14" s="567">
        <f t="shared" si="1"/>
        <v>-0.30512308715901532</v>
      </c>
      <c r="AP14" s="540"/>
    </row>
    <row r="15" spans="1:42" x14ac:dyDescent="0.2">
      <c r="A15" s="455">
        <v>177</v>
      </c>
      <c r="B15" s="457">
        <v>0.375</v>
      </c>
      <c r="C15" s="456">
        <v>2015</v>
      </c>
      <c r="D15" s="456">
        <v>11</v>
      </c>
      <c r="E15" s="456">
        <v>13</v>
      </c>
      <c r="F15" s="459">
        <v>229024</v>
      </c>
      <c r="G15" s="456">
        <v>0</v>
      </c>
      <c r="H15" s="459">
        <v>1477532</v>
      </c>
      <c r="I15" s="456">
        <v>0</v>
      </c>
      <c r="J15" s="456">
        <v>0</v>
      </c>
      <c r="K15" s="456">
        <v>0</v>
      </c>
      <c r="L15" s="459">
        <v>89.994200000000006</v>
      </c>
      <c r="M15" s="459">
        <v>21.12</v>
      </c>
      <c r="N15" s="460">
        <v>0</v>
      </c>
      <c r="O15" s="524">
        <v>7846</v>
      </c>
      <c r="P15" s="518">
        <f t="shared" si="2"/>
        <v>7846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7846</v>
      </c>
      <c r="W15" s="527">
        <f t="shared" si="10"/>
        <v>277078.90081999998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229024</v>
      </c>
      <c r="AF15" s="560">
        <v>177</v>
      </c>
      <c r="AG15" s="561">
        <v>13</v>
      </c>
      <c r="AH15" s="562">
        <v>753067</v>
      </c>
      <c r="AI15" s="563">
        <f t="shared" si="0"/>
        <v>229024</v>
      </c>
      <c r="AJ15" s="564">
        <f t="shared" si="6"/>
        <v>-524043</v>
      </c>
      <c r="AK15" s="540"/>
      <c r="AL15" s="556">
        <f t="shared" si="7"/>
        <v>8381</v>
      </c>
      <c r="AM15" s="565">
        <f t="shared" si="7"/>
        <v>7846</v>
      </c>
      <c r="AN15" s="566">
        <f t="shared" si="8"/>
        <v>-535</v>
      </c>
      <c r="AO15" s="567">
        <f t="shared" si="1"/>
        <v>-6.8187611521794547E-2</v>
      </c>
      <c r="AP15" s="540"/>
    </row>
    <row r="16" spans="1:42" x14ac:dyDescent="0.2">
      <c r="A16" s="455">
        <v>177</v>
      </c>
      <c r="B16" s="457">
        <v>0.375</v>
      </c>
      <c r="C16" s="456">
        <v>2015</v>
      </c>
      <c r="D16" s="456">
        <v>11</v>
      </c>
      <c r="E16" s="456">
        <v>14</v>
      </c>
      <c r="F16" s="459">
        <v>236870</v>
      </c>
      <c r="G16" s="456">
        <v>0</v>
      </c>
      <c r="H16" s="459">
        <v>1478783</v>
      </c>
      <c r="I16" s="456">
        <v>0</v>
      </c>
      <c r="J16" s="456">
        <v>0</v>
      </c>
      <c r="K16" s="456">
        <v>0</v>
      </c>
      <c r="L16" s="459">
        <v>90.354799999999997</v>
      </c>
      <c r="M16" s="459">
        <v>21.14</v>
      </c>
      <c r="N16" s="460">
        <v>0</v>
      </c>
      <c r="O16" s="524">
        <v>4860</v>
      </c>
      <c r="P16" s="518">
        <f t="shared" si="2"/>
        <v>4860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4860</v>
      </c>
      <c r="W16" s="527">
        <f t="shared" si="10"/>
        <v>171629.29620000001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236870</v>
      </c>
      <c r="AF16" s="560">
        <v>177</v>
      </c>
      <c r="AG16" s="561">
        <v>14</v>
      </c>
      <c r="AH16" s="562">
        <v>761448</v>
      </c>
      <c r="AI16" s="563">
        <f t="shared" si="0"/>
        <v>236870</v>
      </c>
      <c r="AJ16" s="564">
        <f t="shared" si="6"/>
        <v>-524578</v>
      </c>
      <c r="AK16" s="540"/>
      <c r="AL16" s="556">
        <f t="shared" si="7"/>
        <v>8817</v>
      </c>
      <c r="AM16" s="565">
        <f t="shared" si="7"/>
        <v>4860</v>
      </c>
      <c r="AN16" s="566">
        <f t="shared" si="8"/>
        <v>-3957</v>
      </c>
      <c r="AO16" s="567">
        <f t="shared" si="1"/>
        <v>-0.81419753086419755</v>
      </c>
      <c r="AP16" s="540"/>
    </row>
    <row r="17" spans="1:42" x14ac:dyDescent="0.2">
      <c r="A17" s="455">
        <v>177</v>
      </c>
      <c r="B17" s="457">
        <v>0.375</v>
      </c>
      <c r="C17" s="456">
        <v>2015</v>
      </c>
      <c r="D17" s="456">
        <v>11</v>
      </c>
      <c r="E17" s="456">
        <v>15</v>
      </c>
      <c r="F17" s="459">
        <v>241730</v>
      </c>
      <c r="G17" s="456">
        <v>0</v>
      </c>
      <c r="H17" s="459">
        <v>1480033</v>
      </c>
      <c r="I17" s="456">
        <v>0</v>
      </c>
      <c r="J17" s="456">
        <v>0</v>
      </c>
      <c r="K17" s="456">
        <v>0</v>
      </c>
      <c r="L17" s="459">
        <v>90.715299999999999</v>
      </c>
      <c r="M17" s="459">
        <v>21.16</v>
      </c>
      <c r="N17" s="460">
        <v>0</v>
      </c>
      <c r="O17" s="524">
        <v>0</v>
      </c>
      <c r="P17" s="518">
        <f t="shared" si="2"/>
        <v>-241730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241730</v>
      </c>
      <c r="AF17" s="560">
        <v>177</v>
      </c>
      <c r="AG17" s="561">
        <v>15</v>
      </c>
      <c r="AH17" s="562">
        <v>770265</v>
      </c>
      <c r="AI17" s="563">
        <f t="shared" si="0"/>
        <v>241730</v>
      </c>
      <c r="AJ17" s="564">
        <f t="shared" si="6"/>
        <v>-528535</v>
      </c>
      <c r="AK17" s="540"/>
      <c r="AL17" s="556">
        <f t="shared" si="7"/>
        <v>-770265</v>
      </c>
      <c r="AM17" s="565">
        <f t="shared" si="7"/>
        <v>-241730</v>
      </c>
      <c r="AN17" s="566">
        <f t="shared" si="8"/>
        <v>528535</v>
      </c>
      <c r="AO17" s="567">
        <f t="shared" si="1"/>
        <v>-2.1864683738054853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90.715299999999999</v>
      </c>
      <c r="M36" s="490">
        <f>MAX(M3:M34)</f>
        <v>21.16</v>
      </c>
      <c r="N36" s="488" t="s">
        <v>63</v>
      </c>
      <c r="O36" s="490">
        <f>SUM(O3:O33)</f>
        <v>99245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99245</v>
      </c>
      <c r="W36" s="494">
        <f>SUM(W3:W33)</f>
        <v>3504804.4241500003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-7776824</v>
      </c>
      <c r="AK36" s="580" t="s">
        <v>175</v>
      </c>
      <c r="AL36" s="581"/>
      <c r="AM36" s="581"/>
      <c r="AN36" s="579">
        <f>SUM(AN3:AN33)</f>
        <v>506922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88.191460000000021</v>
      </c>
      <c r="M37" s="498">
        <f>AVERAGE(M3:M34)</f>
        <v>21.019999999999996</v>
      </c>
      <c r="N37" s="488" t="s">
        <v>195</v>
      </c>
      <c r="O37" s="501">
        <f>O36*35.31467</f>
        <v>3504804.4241499999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0</v>
      </c>
      <c r="AH37" s="540"/>
      <c r="AI37" s="540"/>
      <c r="AJ37" s="540"/>
      <c r="AK37" s="540"/>
      <c r="AL37" s="540"/>
      <c r="AM37" s="540"/>
      <c r="AN37" s="584">
        <f>IFERROR(AN36/SUM(AM3:AM33),"")</f>
        <v>-3.5577218654595222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85.667599999999993</v>
      </c>
      <c r="M38" s="501">
        <f>MIN(M3:M34)</f>
        <v>20.88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97.010606000000024</v>
      </c>
      <c r="M44" s="507">
        <f>M37*(1+$L$43)</f>
        <v>23.121999999999996</v>
      </c>
    </row>
    <row r="45" spans="1:42" x14ac:dyDescent="0.2">
      <c r="K45" s="506" t="s">
        <v>184</v>
      </c>
      <c r="L45" s="507">
        <f>L37*(1-$L$43)</f>
        <v>79.372314000000017</v>
      </c>
      <c r="M45" s="507">
        <f>M37*(1-$L$43)</f>
        <v>18.917999999999996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2015</v>
      </c>
      <c r="D3" s="447">
        <v>11</v>
      </c>
      <c r="E3" s="447">
        <v>1</v>
      </c>
      <c r="F3" s="450">
        <v>647132</v>
      </c>
      <c r="G3" s="447">
        <v>0</v>
      </c>
      <c r="H3" s="450">
        <v>933931</v>
      </c>
      <c r="I3" s="447">
        <v>0</v>
      </c>
      <c r="J3" s="447">
        <v>0</v>
      </c>
      <c r="K3" s="447">
        <v>0</v>
      </c>
      <c r="L3" s="450">
        <v>85.369799999999998</v>
      </c>
      <c r="M3" s="450">
        <v>18.38</v>
      </c>
      <c r="N3" s="451">
        <v>0</v>
      </c>
      <c r="O3" s="517">
        <v>2070</v>
      </c>
      <c r="P3" s="518">
        <f>F4-F3</f>
        <v>2070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2070</v>
      </c>
      <c r="W3" s="520">
        <f>V3*35.31467</f>
        <v>73101.366899999994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647132</v>
      </c>
      <c r="AF3" s="551">
        <v>205</v>
      </c>
      <c r="AG3" s="552">
        <v>1</v>
      </c>
      <c r="AH3" s="553">
        <v>870955</v>
      </c>
      <c r="AI3" s="554">
        <f t="shared" ref="AI3:AI34" si="0">IFERROR(AE3*1,0)</f>
        <v>647132</v>
      </c>
      <c r="AJ3" s="555">
        <f>(AI3-AH3)</f>
        <v>-223823</v>
      </c>
      <c r="AK3" s="540"/>
      <c r="AL3" s="556">
        <f>AH4-AH3</f>
        <v>1283</v>
      </c>
      <c r="AM3" s="557">
        <f>AI4-AI3</f>
        <v>2070</v>
      </c>
      <c r="AN3" s="558">
        <f>(AM3-AL3)</f>
        <v>787</v>
      </c>
      <c r="AO3" s="559">
        <f t="shared" ref="AO3:AO33" si="1">IFERROR(AN3/AM3,"")</f>
        <v>0.38019323671497585</v>
      </c>
      <c r="AP3" s="540"/>
    </row>
    <row r="4" spans="1:42" x14ac:dyDescent="0.2">
      <c r="A4" s="455">
        <v>205</v>
      </c>
      <c r="B4" s="457">
        <v>0.375</v>
      </c>
      <c r="C4" s="456">
        <v>2015</v>
      </c>
      <c r="D4" s="456">
        <v>11</v>
      </c>
      <c r="E4" s="456">
        <v>2</v>
      </c>
      <c r="F4" s="459">
        <v>649202</v>
      </c>
      <c r="G4" s="456">
        <v>0</v>
      </c>
      <c r="H4" s="459">
        <v>934330</v>
      </c>
      <c r="I4" s="456">
        <v>0</v>
      </c>
      <c r="J4" s="456">
        <v>0</v>
      </c>
      <c r="K4" s="456">
        <v>0</v>
      </c>
      <c r="L4" s="459">
        <v>85.676400000000001</v>
      </c>
      <c r="M4" s="459">
        <v>18.5</v>
      </c>
      <c r="N4" s="460">
        <v>0</v>
      </c>
      <c r="O4" s="524">
        <v>3131</v>
      </c>
      <c r="P4" s="518">
        <f t="shared" ref="P4:P33" si="2">F5-F4</f>
        <v>3131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3131</v>
      </c>
      <c r="W4" s="525">
        <f>V4*35.31467</f>
        <v>110570.23177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649202</v>
      </c>
      <c r="AF4" s="560">
        <v>205</v>
      </c>
      <c r="AG4" s="561">
        <v>2</v>
      </c>
      <c r="AH4" s="562">
        <v>872238</v>
      </c>
      <c r="AI4" s="563">
        <f t="shared" si="0"/>
        <v>649202</v>
      </c>
      <c r="AJ4" s="564">
        <f t="shared" ref="AJ4:AJ34" si="6">(AI4-AH4)</f>
        <v>-223036</v>
      </c>
      <c r="AK4" s="540"/>
      <c r="AL4" s="556">
        <f t="shared" ref="AL4:AM33" si="7">AH5-AH4</f>
        <v>1528</v>
      </c>
      <c r="AM4" s="565">
        <f t="shared" si="7"/>
        <v>3131</v>
      </c>
      <c r="AN4" s="566">
        <f t="shared" ref="AN4:AN33" si="8">(AM4-AL4)</f>
        <v>1603</v>
      </c>
      <c r="AO4" s="567">
        <f t="shared" si="1"/>
        <v>0.51197700415202807</v>
      </c>
      <c r="AP4" s="540"/>
    </row>
    <row r="5" spans="1:42" x14ac:dyDescent="0.2">
      <c r="A5" s="455">
        <v>205</v>
      </c>
      <c r="B5" s="457">
        <v>0.375</v>
      </c>
      <c r="C5" s="456">
        <v>2015</v>
      </c>
      <c r="D5" s="456">
        <v>11</v>
      </c>
      <c r="E5" s="456">
        <v>3</v>
      </c>
      <c r="F5" s="459">
        <v>652333</v>
      </c>
      <c r="G5" s="456">
        <v>0</v>
      </c>
      <c r="H5" s="459">
        <v>934730</v>
      </c>
      <c r="I5" s="456">
        <v>0</v>
      </c>
      <c r="J5" s="456">
        <v>0</v>
      </c>
      <c r="K5" s="456">
        <v>0</v>
      </c>
      <c r="L5" s="459">
        <v>85.983000000000004</v>
      </c>
      <c r="M5" s="459">
        <v>18.62</v>
      </c>
      <c r="N5" s="460">
        <v>0</v>
      </c>
      <c r="O5" s="524">
        <v>2860</v>
      </c>
      <c r="P5" s="518">
        <f t="shared" si="2"/>
        <v>2860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2860</v>
      </c>
      <c r="W5" s="525">
        <f t="shared" ref="W5:W33" si="10">V5*35.31467</f>
        <v>100999.9562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652333</v>
      </c>
      <c r="AF5" s="560">
        <v>205</v>
      </c>
      <c r="AG5" s="561">
        <v>3</v>
      </c>
      <c r="AH5" s="562">
        <v>873766</v>
      </c>
      <c r="AI5" s="563">
        <f t="shared" si="0"/>
        <v>652333</v>
      </c>
      <c r="AJ5" s="564">
        <f t="shared" si="6"/>
        <v>-221433</v>
      </c>
      <c r="AK5" s="540"/>
      <c r="AL5" s="556">
        <f t="shared" si="7"/>
        <v>1632</v>
      </c>
      <c r="AM5" s="565">
        <f t="shared" si="7"/>
        <v>2860</v>
      </c>
      <c r="AN5" s="566">
        <f t="shared" si="8"/>
        <v>1228</v>
      </c>
      <c r="AO5" s="567">
        <f t="shared" si="1"/>
        <v>0.42937062937062936</v>
      </c>
      <c r="AP5" s="540"/>
    </row>
    <row r="6" spans="1:42" x14ac:dyDescent="0.2">
      <c r="A6" s="455">
        <v>205</v>
      </c>
      <c r="B6" s="457">
        <v>0.375</v>
      </c>
      <c r="C6" s="456">
        <v>2015</v>
      </c>
      <c r="D6" s="456">
        <v>11</v>
      </c>
      <c r="E6" s="456">
        <v>4</v>
      </c>
      <c r="F6" s="459">
        <v>655193</v>
      </c>
      <c r="G6" s="456">
        <v>0</v>
      </c>
      <c r="H6" s="459">
        <v>935129</v>
      </c>
      <c r="I6" s="456">
        <v>0</v>
      </c>
      <c r="J6" s="456">
        <v>0</v>
      </c>
      <c r="K6" s="456">
        <v>0</v>
      </c>
      <c r="L6" s="459">
        <v>86.289699999999996</v>
      </c>
      <c r="M6" s="459">
        <v>18.739999999999998</v>
      </c>
      <c r="N6" s="460">
        <v>0</v>
      </c>
      <c r="O6" s="524">
        <v>2958</v>
      </c>
      <c r="P6" s="518">
        <f t="shared" si="2"/>
        <v>2958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2958</v>
      </c>
      <c r="W6" s="525">
        <f t="shared" si="10"/>
        <v>104460.79386000001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655193</v>
      </c>
      <c r="AF6" s="560">
        <v>205</v>
      </c>
      <c r="AG6" s="561">
        <v>4</v>
      </c>
      <c r="AH6" s="562">
        <v>875398</v>
      </c>
      <c r="AI6" s="563">
        <f t="shared" si="0"/>
        <v>655193</v>
      </c>
      <c r="AJ6" s="564">
        <f t="shared" si="6"/>
        <v>-220205</v>
      </c>
      <c r="AK6" s="540"/>
      <c r="AL6" s="556">
        <f t="shared" si="7"/>
        <v>1287</v>
      </c>
      <c r="AM6" s="565">
        <f t="shared" si="7"/>
        <v>2958</v>
      </c>
      <c r="AN6" s="566">
        <f t="shared" si="8"/>
        <v>1671</v>
      </c>
      <c r="AO6" s="567">
        <f t="shared" si="1"/>
        <v>0.56490872210953347</v>
      </c>
      <c r="AP6" s="540"/>
    </row>
    <row r="7" spans="1:42" x14ac:dyDescent="0.2">
      <c r="A7" s="455">
        <v>205</v>
      </c>
      <c r="B7" s="457">
        <v>0.375</v>
      </c>
      <c r="C7" s="456">
        <v>2015</v>
      </c>
      <c r="D7" s="456">
        <v>11</v>
      </c>
      <c r="E7" s="456">
        <v>5</v>
      </c>
      <c r="F7" s="459">
        <v>658151</v>
      </c>
      <c r="G7" s="456">
        <v>0</v>
      </c>
      <c r="H7" s="459">
        <v>935528</v>
      </c>
      <c r="I7" s="456">
        <v>0</v>
      </c>
      <c r="J7" s="456">
        <v>0</v>
      </c>
      <c r="K7" s="456">
        <v>0</v>
      </c>
      <c r="L7" s="459">
        <v>86.596299999999999</v>
      </c>
      <c r="M7" s="459">
        <v>18.86</v>
      </c>
      <c r="N7" s="460">
        <v>0</v>
      </c>
      <c r="O7" s="524">
        <v>2843</v>
      </c>
      <c r="P7" s="518">
        <f t="shared" si="2"/>
        <v>2843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2843</v>
      </c>
      <c r="W7" s="525">
        <f t="shared" si="10"/>
        <v>100399.60681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658151</v>
      </c>
      <c r="AF7" s="560">
        <v>205</v>
      </c>
      <c r="AG7" s="561">
        <v>5</v>
      </c>
      <c r="AH7" s="562">
        <v>876685</v>
      </c>
      <c r="AI7" s="563">
        <f t="shared" si="0"/>
        <v>658151</v>
      </c>
      <c r="AJ7" s="564">
        <f t="shared" si="6"/>
        <v>-218534</v>
      </c>
      <c r="AK7" s="540"/>
      <c r="AL7" s="556">
        <f t="shared" si="7"/>
        <v>1991</v>
      </c>
      <c r="AM7" s="565">
        <f t="shared" si="7"/>
        <v>2843</v>
      </c>
      <c r="AN7" s="566">
        <f t="shared" si="8"/>
        <v>852</v>
      </c>
      <c r="AO7" s="567">
        <f t="shared" si="1"/>
        <v>0.2996834329933169</v>
      </c>
      <c r="AP7" s="540"/>
    </row>
    <row r="8" spans="1:42" x14ac:dyDescent="0.2">
      <c r="A8" s="455">
        <v>205</v>
      </c>
      <c r="B8" s="457">
        <v>0.375</v>
      </c>
      <c r="C8" s="456">
        <v>2015</v>
      </c>
      <c r="D8" s="456">
        <v>11</v>
      </c>
      <c r="E8" s="456">
        <v>6</v>
      </c>
      <c r="F8" s="459">
        <v>660994</v>
      </c>
      <c r="G8" s="456">
        <v>0</v>
      </c>
      <c r="H8" s="459">
        <v>935927</v>
      </c>
      <c r="I8" s="456">
        <v>0</v>
      </c>
      <c r="J8" s="456">
        <v>0</v>
      </c>
      <c r="K8" s="456">
        <v>0</v>
      </c>
      <c r="L8" s="459">
        <v>86.902900000000002</v>
      </c>
      <c r="M8" s="459">
        <v>18.98</v>
      </c>
      <c r="N8" s="460">
        <v>0</v>
      </c>
      <c r="O8" s="524">
        <v>2892</v>
      </c>
      <c r="P8" s="518">
        <f t="shared" si="2"/>
        <v>2892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2892</v>
      </c>
      <c r="W8" s="525">
        <f t="shared" si="10"/>
        <v>102130.02563999999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660994</v>
      </c>
      <c r="AF8" s="560">
        <v>205</v>
      </c>
      <c r="AG8" s="561">
        <v>6</v>
      </c>
      <c r="AH8" s="562">
        <v>878676</v>
      </c>
      <c r="AI8" s="563">
        <f t="shared" si="0"/>
        <v>660994</v>
      </c>
      <c r="AJ8" s="564">
        <f t="shared" si="6"/>
        <v>-217682</v>
      </c>
      <c r="AK8" s="540"/>
      <c r="AL8" s="556">
        <f t="shared" si="7"/>
        <v>1625</v>
      </c>
      <c r="AM8" s="565">
        <f t="shared" si="7"/>
        <v>2892</v>
      </c>
      <c r="AN8" s="566">
        <f t="shared" si="8"/>
        <v>1267</v>
      </c>
      <c r="AO8" s="567">
        <f t="shared" si="1"/>
        <v>0.43810511756569848</v>
      </c>
      <c r="AP8" s="540"/>
    </row>
    <row r="9" spans="1:42" x14ac:dyDescent="0.2">
      <c r="A9" s="455">
        <v>205</v>
      </c>
      <c r="B9" s="457">
        <v>0.375</v>
      </c>
      <c r="C9" s="456">
        <v>2015</v>
      </c>
      <c r="D9" s="456">
        <v>11</v>
      </c>
      <c r="E9" s="456">
        <v>7</v>
      </c>
      <c r="F9" s="459">
        <v>663886</v>
      </c>
      <c r="G9" s="456">
        <v>0</v>
      </c>
      <c r="H9" s="459">
        <v>936327</v>
      </c>
      <c r="I9" s="456">
        <v>0</v>
      </c>
      <c r="J9" s="456">
        <v>0</v>
      </c>
      <c r="K9" s="456">
        <v>0</v>
      </c>
      <c r="L9" s="459">
        <v>87.209500000000006</v>
      </c>
      <c r="M9" s="459">
        <v>19.100000000000001</v>
      </c>
      <c r="N9" s="460">
        <v>0</v>
      </c>
      <c r="O9" s="524">
        <v>1988</v>
      </c>
      <c r="P9" s="518">
        <f t="shared" si="2"/>
        <v>1988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1988</v>
      </c>
      <c r="W9" s="525">
        <f t="shared" si="10"/>
        <v>70205.563959999999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663886</v>
      </c>
      <c r="AF9" s="560">
        <v>205</v>
      </c>
      <c r="AG9" s="561">
        <v>7</v>
      </c>
      <c r="AH9" s="562">
        <v>880301</v>
      </c>
      <c r="AI9" s="563">
        <f t="shared" si="0"/>
        <v>663886</v>
      </c>
      <c r="AJ9" s="564">
        <f t="shared" si="6"/>
        <v>-216415</v>
      </c>
      <c r="AK9" s="540"/>
      <c r="AL9" s="556">
        <f t="shared" si="7"/>
        <v>331</v>
      </c>
      <c r="AM9" s="565">
        <f t="shared" si="7"/>
        <v>1988</v>
      </c>
      <c r="AN9" s="566">
        <f t="shared" si="8"/>
        <v>1657</v>
      </c>
      <c r="AO9" s="567">
        <f t="shared" si="1"/>
        <v>0.83350100603621735</v>
      </c>
      <c r="AP9" s="540"/>
    </row>
    <row r="10" spans="1:42" x14ac:dyDescent="0.2">
      <c r="A10" s="455">
        <v>205</v>
      </c>
      <c r="B10" s="457">
        <v>0.375</v>
      </c>
      <c r="C10" s="456">
        <v>2015</v>
      </c>
      <c r="D10" s="456">
        <v>11</v>
      </c>
      <c r="E10" s="456">
        <v>8</v>
      </c>
      <c r="F10" s="459">
        <v>665874</v>
      </c>
      <c r="G10" s="456">
        <v>0</v>
      </c>
      <c r="H10" s="459">
        <v>936726</v>
      </c>
      <c r="I10" s="456">
        <v>0</v>
      </c>
      <c r="J10" s="456">
        <v>0</v>
      </c>
      <c r="K10" s="456">
        <v>0</v>
      </c>
      <c r="L10" s="459">
        <v>87.516199999999998</v>
      </c>
      <c r="M10" s="459">
        <v>19.22</v>
      </c>
      <c r="N10" s="460">
        <v>0</v>
      </c>
      <c r="O10" s="524">
        <v>2831</v>
      </c>
      <c r="P10" s="518">
        <f t="shared" si="2"/>
        <v>2831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2831</v>
      </c>
      <c r="W10" s="525">
        <f t="shared" si="10"/>
        <v>99975.83077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665874</v>
      </c>
      <c r="AF10" s="560">
        <v>205</v>
      </c>
      <c r="AG10" s="561">
        <v>8</v>
      </c>
      <c r="AH10" s="562">
        <v>880632</v>
      </c>
      <c r="AI10" s="563">
        <f t="shared" si="0"/>
        <v>665874</v>
      </c>
      <c r="AJ10" s="564">
        <f t="shared" si="6"/>
        <v>-214758</v>
      </c>
      <c r="AK10" s="540"/>
      <c r="AL10" s="556">
        <f t="shared" si="7"/>
        <v>1474</v>
      </c>
      <c r="AM10" s="565">
        <f t="shared" si="7"/>
        <v>2831</v>
      </c>
      <c r="AN10" s="566">
        <f t="shared" si="8"/>
        <v>1357</v>
      </c>
      <c r="AO10" s="567">
        <f t="shared" si="1"/>
        <v>0.47933592370187211</v>
      </c>
      <c r="AP10" s="540"/>
    </row>
    <row r="11" spans="1:42" x14ac:dyDescent="0.2">
      <c r="A11" s="455">
        <v>205</v>
      </c>
      <c r="B11" s="457">
        <v>0.375</v>
      </c>
      <c r="C11" s="456">
        <v>2015</v>
      </c>
      <c r="D11" s="456">
        <v>11</v>
      </c>
      <c r="E11" s="456">
        <v>9</v>
      </c>
      <c r="F11" s="459">
        <v>668705</v>
      </c>
      <c r="G11" s="456">
        <v>0</v>
      </c>
      <c r="H11" s="459">
        <v>937125</v>
      </c>
      <c r="I11" s="456">
        <v>0</v>
      </c>
      <c r="J11" s="456">
        <v>0</v>
      </c>
      <c r="K11" s="456">
        <v>0</v>
      </c>
      <c r="L11" s="459">
        <v>87.822800000000001</v>
      </c>
      <c r="M11" s="459">
        <v>19.34</v>
      </c>
      <c r="N11" s="460">
        <v>0</v>
      </c>
      <c r="O11" s="524">
        <v>3075</v>
      </c>
      <c r="P11" s="518">
        <f t="shared" si="2"/>
        <v>3075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3075</v>
      </c>
      <c r="W11" s="527">
        <f t="shared" si="10"/>
        <v>108592.61025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668705</v>
      </c>
      <c r="AF11" s="560">
        <v>205</v>
      </c>
      <c r="AG11" s="561">
        <v>9</v>
      </c>
      <c r="AH11" s="562">
        <v>882106</v>
      </c>
      <c r="AI11" s="563">
        <f t="shared" si="0"/>
        <v>668705</v>
      </c>
      <c r="AJ11" s="564">
        <f t="shared" si="6"/>
        <v>-213401</v>
      </c>
      <c r="AK11" s="540"/>
      <c r="AL11" s="556">
        <f t="shared" si="7"/>
        <v>1382</v>
      </c>
      <c r="AM11" s="565">
        <f t="shared" si="7"/>
        <v>3075</v>
      </c>
      <c r="AN11" s="566">
        <f t="shared" si="8"/>
        <v>1693</v>
      </c>
      <c r="AO11" s="567">
        <f t="shared" si="1"/>
        <v>0.55056910569105688</v>
      </c>
      <c r="AP11" s="540"/>
    </row>
    <row r="12" spans="1:42" x14ac:dyDescent="0.2">
      <c r="A12" s="455">
        <v>205</v>
      </c>
      <c r="B12" s="457">
        <v>0.375</v>
      </c>
      <c r="C12" s="456">
        <v>2015</v>
      </c>
      <c r="D12" s="456">
        <v>11</v>
      </c>
      <c r="E12" s="456">
        <v>10</v>
      </c>
      <c r="F12" s="459">
        <v>671780</v>
      </c>
      <c r="G12" s="456">
        <v>0</v>
      </c>
      <c r="H12" s="459">
        <v>937525</v>
      </c>
      <c r="I12" s="456">
        <v>0</v>
      </c>
      <c r="J12" s="456">
        <v>0</v>
      </c>
      <c r="K12" s="456">
        <v>0</v>
      </c>
      <c r="L12" s="459">
        <v>88.129400000000004</v>
      </c>
      <c r="M12" s="459">
        <v>19.46</v>
      </c>
      <c r="N12" s="460">
        <v>0</v>
      </c>
      <c r="O12" s="524">
        <v>2980</v>
      </c>
      <c r="P12" s="518">
        <f t="shared" si="2"/>
        <v>2980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2980</v>
      </c>
      <c r="W12" s="527">
        <f t="shared" si="10"/>
        <v>105237.7166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671780</v>
      </c>
      <c r="AF12" s="560">
        <v>205</v>
      </c>
      <c r="AG12" s="561">
        <v>10</v>
      </c>
      <c r="AH12" s="562">
        <v>883488</v>
      </c>
      <c r="AI12" s="563">
        <f t="shared" si="0"/>
        <v>671780</v>
      </c>
      <c r="AJ12" s="564">
        <f t="shared" si="6"/>
        <v>-211708</v>
      </c>
      <c r="AK12" s="540"/>
      <c r="AL12" s="556">
        <f t="shared" si="7"/>
        <v>1442</v>
      </c>
      <c r="AM12" s="565">
        <f t="shared" si="7"/>
        <v>2980</v>
      </c>
      <c r="AN12" s="566">
        <f t="shared" si="8"/>
        <v>1538</v>
      </c>
      <c r="AO12" s="567">
        <f t="shared" si="1"/>
        <v>0.51610738255033561</v>
      </c>
      <c r="AP12" s="540"/>
    </row>
    <row r="13" spans="1:42" x14ac:dyDescent="0.2">
      <c r="A13" s="455">
        <v>205</v>
      </c>
      <c r="B13" s="457">
        <v>0.375</v>
      </c>
      <c r="C13" s="456">
        <v>2015</v>
      </c>
      <c r="D13" s="456">
        <v>11</v>
      </c>
      <c r="E13" s="456">
        <v>11</v>
      </c>
      <c r="F13" s="459">
        <v>674760</v>
      </c>
      <c r="G13" s="456">
        <v>0</v>
      </c>
      <c r="H13" s="459">
        <v>937924</v>
      </c>
      <c r="I13" s="456">
        <v>0</v>
      </c>
      <c r="J13" s="456">
        <v>0</v>
      </c>
      <c r="K13" s="456">
        <v>0</v>
      </c>
      <c r="L13" s="459">
        <v>88.436099999999996</v>
      </c>
      <c r="M13" s="459">
        <v>19.579999999999998</v>
      </c>
      <c r="N13" s="460">
        <v>0</v>
      </c>
      <c r="O13" s="524">
        <v>2955</v>
      </c>
      <c r="P13" s="518">
        <f t="shared" si="2"/>
        <v>2955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2955</v>
      </c>
      <c r="W13" s="527">
        <f t="shared" si="10"/>
        <v>104354.84985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674760</v>
      </c>
      <c r="AF13" s="560">
        <v>205</v>
      </c>
      <c r="AG13" s="561">
        <v>11</v>
      </c>
      <c r="AH13" s="562">
        <v>884930</v>
      </c>
      <c r="AI13" s="563">
        <f t="shared" si="0"/>
        <v>674760</v>
      </c>
      <c r="AJ13" s="564">
        <f t="shared" si="6"/>
        <v>-210170</v>
      </c>
      <c r="AK13" s="540"/>
      <c r="AL13" s="556">
        <f t="shared" si="7"/>
        <v>1448</v>
      </c>
      <c r="AM13" s="565">
        <f t="shared" si="7"/>
        <v>2955</v>
      </c>
      <c r="AN13" s="566">
        <f t="shared" si="8"/>
        <v>1507</v>
      </c>
      <c r="AO13" s="567">
        <f t="shared" si="1"/>
        <v>0.50998307952622668</v>
      </c>
      <c r="AP13" s="540"/>
    </row>
    <row r="14" spans="1:42" x14ac:dyDescent="0.2">
      <c r="A14" s="455">
        <v>205</v>
      </c>
      <c r="B14" s="457">
        <v>0.375</v>
      </c>
      <c r="C14" s="456">
        <v>2015</v>
      </c>
      <c r="D14" s="456">
        <v>11</v>
      </c>
      <c r="E14" s="456">
        <v>12</v>
      </c>
      <c r="F14" s="459">
        <v>677715</v>
      </c>
      <c r="G14" s="456">
        <v>0</v>
      </c>
      <c r="H14" s="459">
        <v>938323</v>
      </c>
      <c r="I14" s="456">
        <v>0</v>
      </c>
      <c r="J14" s="456">
        <v>0</v>
      </c>
      <c r="K14" s="456">
        <v>0</v>
      </c>
      <c r="L14" s="459">
        <v>88.742699999999999</v>
      </c>
      <c r="M14" s="459">
        <v>19.7</v>
      </c>
      <c r="N14" s="460">
        <v>0</v>
      </c>
      <c r="O14" s="524">
        <v>2944</v>
      </c>
      <c r="P14" s="518">
        <f t="shared" si="2"/>
        <v>2944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2944</v>
      </c>
      <c r="W14" s="527">
        <f t="shared" si="10"/>
        <v>103966.38847999999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677715</v>
      </c>
      <c r="AF14" s="560">
        <v>205</v>
      </c>
      <c r="AG14" s="561">
        <v>12</v>
      </c>
      <c r="AH14" s="562">
        <v>886378</v>
      </c>
      <c r="AI14" s="563">
        <f t="shared" si="0"/>
        <v>677715</v>
      </c>
      <c r="AJ14" s="564">
        <f t="shared" si="6"/>
        <v>-208663</v>
      </c>
      <c r="AK14" s="540"/>
      <c r="AL14" s="556">
        <f t="shared" si="7"/>
        <v>1111</v>
      </c>
      <c r="AM14" s="565">
        <f t="shared" si="7"/>
        <v>2944</v>
      </c>
      <c r="AN14" s="566">
        <f t="shared" si="8"/>
        <v>1833</v>
      </c>
      <c r="AO14" s="567">
        <f t="shared" si="1"/>
        <v>0.62262228260869568</v>
      </c>
      <c r="AP14" s="540"/>
    </row>
    <row r="15" spans="1:42" x14ac:dyDescent="0.2">
      <c r="A15" s="455">
        <v>205</v>
      </c>
      <c r="B15" s="457">
        <v>0.375</v>
      </c>
      <c r="C15" s="456">
        <v>2015</v>
      </c>
      <c r="D15" s="456">
        <v>11</v>
      </c>
      <c r="E15" s="456">
        <v>13</v>
      </c>
      <c r="F15" s="459">
        <v>680659</v>
      </c>
      <c r="G15" s="456">
        <v>0</v>
      </c>
      <c r="H15" s="459">
        <v>938723</v>
      </c>
      <c r="I15" s="456">
        <v>0</v>
      </c>
      <c r="J15" s="456">
        <v>0</v>
      </c>
      <c r="K15" s="456">
        <v>0</v>
      </c>
      <c r="L15" s="459">
        <v>89.049300000000002</v>
      </c>
      <c r="M15" s="459">
        <v>19.82</v>
      </c>
      <c r="N15" s="460">
        <v>0</v>
      </c>
      <c r="O15" s="524">
        <v>2894</v>
      </c>
      <c r="P15" s="518">
        <f t="shared" si="2"/>
        <v>2894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2894</v>
      </c>
      <c r="W15" s="527">
        <f t="shared" si="10"/>
        <v>102200.65497999999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680659</v>
      </c>
      <c r="AF15" s="560">
        <v>205</v>
      </c>
      <c r="AG15" s="561">
        <v>13</v>
      </c>
      <c r="AH15" s="562">
        <v>887489</v>
      </c>
      <c r="AI15" s="563">
        <f t="shared" si="0"/>
        <v>680659</v>
      </c>
      <c r="AJ15" s="564">
        <f t="shared" si="6"/>
        <v>-206830</v>
      </c>
      <c r="AK15" s="540"/>
      <c r="AL15" s="556">
        <f t="shared" si="7"/>
        <v>1099</v>
      </c>
      <c r="AM15" s="565">
        <f t="shared" si="7"/>
        <v>2894</v>
      </c>
      <c r="AN15" s="566">
        <f t="shared" si="8"/>
        <v>1795</v>
      </c>
      <c r="AO15" s="567">
        <f t="shared" si="1"/>
        <v>0.62024879060124394</v>
      </c>
      <c r="AP15" s="540"/>
    </row>
    <row r="16" spans="1:42" x14ac:dyDescent="0.2">
      <c r="A16" s="455">
        <v>205</v>
      </c>
      <c r="B16" s="457">
        <v>0.375</v>
      </c>
      <c r="C16" s="456">
        <v>2015</v>
      </c>
      <c r="D16" s="456">
        <v>11</v>
      </c>
      <c r="E16" s="456">
        <v>14</v>
      </c>
      <c r="F16" s="459">
        <v>683553</v>
      </c>
      <c r="G16" s="456">
        <v>0</v>
      </c>
      <c r="H16" s="459">
        <v>939122</v>
      </c>
      <c r="I16" s="456">
        <v>0</v>
      </c>
      <c r="J16" s="456">
        <v>0</v>
      </c>
      <c r="K16" s="456">
        <v>0</v>
      </c>
      <c r="L16" s="459">
        <v>89.355900000000005</v>
      </c>
      <c r="M16" s="459">
        <v>19.940000000000001</v>
      </c>
      <c r="N16" s="460">
        <v>0</v>
      </c>
      <c r="O16" s="524">
        <v>1772</v>
      </c>
      <c r="P16" s="518">
        <f t="shared" si="2"/>
        <v>1772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1772</v>
      </c>
      <c r="W16" s="527">
        <f t="shared" si="10"/>
        <v>62577.595240000002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683553</v>
      </c>
      <c r="AF16" s="560">
        <v>205</v>
      </c>
      <c r="AG16" s="561">
        <v>14</v>
      </c>
      <c r="AH16" s="562">
        <v>888588</v>
      </c>
      <c r="AI16" s="563">
        <f t="shared" si="0"/>
        <v>683553</v>
      </c>
      <c r="AJ16" s="564">
        <f t="shared" si="6"/>
        <v>-205035</v>
      </c>
      <c r="AK16" s="540"/>
      <c r="AL16" s="556">
        <f t="shared" si="7"/>
        <v>1095</v>
      </c>
      <c r="AM16" s="565">
        <f t="shared" si="7"/>
        <v>1772</v>
      </c>
      <c r="AN16" s="566">
        <f t="shared" si="8"/>
        <v>677</v>
      </c>
      <c r="AO16" s="567">
        <f t="shared" si="1"/>
        <v>0.38205417607223474</v>
      </c>
      <c r="AP16" s="540"/>
    </row>
    <row r="17" spans="1:42" x14ac:dyDescent="0.2">
      <c r="A17" s="455">
        <v>205</v>
      </c>
      <c r="B17" s="457">
        <v>0.375</v>
      </c>
      <c r="C17" s="456">
        <v>2015</v>
      </c>
      <c r="D17" s="456">
        <v>11</v>
      </c>
      <c r="E17" s="456">
        <v>15</v>
      </c>
      <c r="F17" s="459">
        <v>685325</v>
      </c>
      <c r="G17" s="456">
        <v>0</v>
      </c>
      <c r="H17" s="459">
        <v>939521</v>
      </c>
      <c r="I17" s="456">
        <v>0</v>
      </c>
      <c r="J17" s="456">
        <v>0</v>
      </c>
      <c r="K17" s="456">
        <v>0</v>
      </c>
      <c r="L17" s="459">
        <v>89.662599999999998</v>
      </c>
      <c r="M17" s="459">
        <v>20.059999999999999</v>
      </c>
      <c r="N17" s="460">
        <v>0</v>
      </c>
      <c r="O17" s="524">
        <v>0</v>
      </c>
      <c r="P17" s="518">
        <f t="shared" si="2"/>
        <v>-685325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685325</v>
      </c>
      <c r="AF17" s="560">
        <v>205</v>
      </c>
      <c r="AG17" s="561">
        <v>15</v>
      </c>
      <c r="AH17" s="562">
        <v>889683</v>
      </c>
      <c r="AI17" s="563">
        <f t="shared" si="0"/>
        <v>685325</v>
      </c>
      <c r="AJ17" s="564">
        <f t="shared" si="6"/>
        <v>-204358</v>
      </c>
      <c r="AK17" s="540"/>
      <c r="AL17" s="556">
        <f t="shared" si="7"/>
        <v>-889683</v>
      </c>
      <c r="AM17" s="565">
        <f t="shared" si="7"/>
        <v>-685325</v>
      </c>
      <c r="AN17" s="566">
        <f t="shared" si="8"/>
        <v>204358</v>
      </c>
      <c r="AO17" s="567">
        <f t="shared" si="1"/>
        <v>-0.29819136905847593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89.662599999999998</v>
      </c>
      <c r="M36" s="490">
        <f>MAX(M3:M34)</f>
        <v>20.059999999999999</v>
      </c>
      <c r="N36" s="488" t="s">
        <v>63</v>
      </c>
      <c r="O36" s="490">
        <f>SUM(O3:O33)</f>
        <v>38193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38193</v>
      </c>
      <c r="W36" s="494">
        <f>SUM(W3:W33)</f>
        <v>1348773.1913099999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-3216051</v>
      </c>
      <c r="AK36" s="580" t="s">
        <v>175</v>
      </c>
      <c r="AL36" s="581"/>
      <c r="AM36" s="581"/>
      <c r="AN36" s="579">
        <f>SUM(AN3:AN33)</f>
        <v>223823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87.516173333333342</v>
      </c>
      <c r="M37" s="498">
        <f>AVERAGE(M3:M34)</f>
        <v>19.220000000000002</v>
      </c>
      <c r="N37" s="488" t="s">
        <v>195</v>
      </c>
      <c r="O37" s="501">
        <f>O36*35.31467</f>
        <v>1348773.1913099999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0</v>
      </c>
      <c r="AH37" s="540"/>
      <c r="AI37" s="540"/>
      <c r="AJ37" s="540"/>
      <c r="AK37" s="540"/>
      <c r="AL37" s="540"/>
      <c r="AM37" s="540"/>
      <c r="AN37" s="584">
        <f>IFERROR(AN36/SUM(AM3:AM33),"")</f>
        <v>-0.3458691580697601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85.369799999999998</v>
      </c>
      <c r="M38" s="501">
        <f>MIN(M3:M34)</f>
        <v>18.38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96.267790666666684</v>
      </c>
      <c r="M44" s="507">
        <f>M37*(1+$L$43)</f>
        <v>21.142000000000003</v>
      </c>
    </row>
    <row r="45" spans="1:42" x14ac:dyDescent="0.2">
      <c r="K45" s="506" t="s">
        <v>184</v>
      </c>
      <c r="L45" s="507">
        <f>L37*(1-$L$43)</f>
        <v>78.764556000000013</v>
      </c>
      <c r="M45" s="507">
        <f>M37*(1-$L$43)</f>
        <v>17.298000000000002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I32" sqref="I32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2015</v>
      </c>
      <c r="D3" s="447">
        <v>11</v>
      </c>
      <c r="E3" s="447">
        <v>1</v>
      </c>
      <c r="F3" s="450">
        <v>891683</v>
      </c>
      <c r="G3" s="447">
        <v>0</v>
      </c>
      <c r="H3" s="450">
        <v>1271997</v>
      </c>
      <c r="I3" s="447">
        <v>0</v>
      </c>
      <c r="J3" s="447">
        <v>0</v>
      </c>
      <c r="K3" s="447">
        <v>0</v>
      </c>
      <c r="L3" s="450">
        <v>85.831100000000006</v>
      </c>
      <c r="M3" s="450">
        <v>21.4</v>
      </c>
      <c r="N3" s="451">
        <v>0</v>
      </c>
      <c r="O3" s="517">
        <v>3969</v>
      </c>
      <c r="P3" s="518">
        <f>F4-F3</f>
        <v>3969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3969</v>
      </c>
      <c r="W3" s="520">
        <f>V3*35.31467</f>
        <v>140163.92522999999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891683</v>
      </c>
      <c r="AF3" s="551">
        <v>334</v>
      </c>
      <c r="AG3" s="552">
        <v>1</v>
      </c>
      <c r="AH3" s="553">
        <v>572440</v>
      </c>
      <c r="AI3" s="554">
        <f t="shared" ref="AI3:AI34" si="0">IFERROR(AE3*1,0)</f>
        <v>891683</v>
      </c>
      <c r="AJ3" s="555">
        <f>(AI3-AH3)</f>
        <v>319243</v>
      </c>
      <c r="AK3" s="540"/>
      <c r="AL3" s="556">
        <f>AH4-AH3</f>
        <v>2503</v>
      </c>
      <c r="AM3" s="557">
        <f>AI4-AI3</f>
        <v>3969</v>
      </c>
      <c r="AN3" s="558">
        <f>(AM3-AL3)</f>
        <v>1466</v>
      </c>
      <c r="AO3" s="559">
        <f t="shared" ref="AO3:AO33" si="1">IFERROR(AN3/AM3,"")</f>
        <v>0.36936255983875033</v>
      </c>
      <c r="AP3" s="540"/>
    </row>
    <row r="4" spans="1:42" x14ac:dyDescent="0.2">
      <c r="A4" s="455">
        <v>334</v>
      </c>
      <c r="B4" s="457">
        <v>0.375</v>
      </c>
      <c r="C4" s="456">
        <v>2015</v>
      </c>
      <c r="D4" s="456">
        <v>11</v>
      </c>
      <c r="E4" s="456">
        <v>2</v>
      </c>
      <c r="F4" s="459">
        <v>895652</v>
      </c>
      <c r="G4" s="456">
        <v>0</v>
      </c>
      <c r="H4" s="459">
        <v>1272577</v>
      </c>
      <c r="I4" s="456">
        <v>0</v>
      </c>
      <c r="J4" s="456">
        <v>0</v>
      </c>
      <c r="K4" s="456">
        <v>0</v>
      </c>
      <c r="L4" s="459">
        <v>85.3797</v>
      </c>
      <c r="M4" s="459">
        <v>21.6</v>
      </c>
      <c r="N4" s="460">
        <v>0</v>
      </c>
      <c r="O4" s="524">
        <v>5329</v>
      </c>
      <c r="P4" s="518">
        <f t="shared" ref="P4:P33" si="2">F5-F4</f>
        <v>5329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5329</v>
      </c>
      <c r="W4" s="525">
        <f>V4*35.31467</f>
        <v>188191.87643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895652</v>
      </c>
      <c r="AF4" s="560">
        <v>334</v>
      </c>
      <c r="AG4" s="561">
        <v>2</v>
      </c>
      <c r="AH4" s="562">
        <v>574943</v>
      </c>
      <c r="AI4" s="563">
        <f t="shared" si="0"/>
        <v>895652</v>
      </c>
      <c r="AJ4" s="564">
        <f t="shared" ref="AJ4:AJ34" si="6">(AI4-AH4)</f>
        <v>320709</v>
      </c>
      <c r="AK4" s="540"/>
      <c r="AL4" s="556">
        <f t="shared" ref="AL4:AM33" si="7">AH5-AH4</f>
        <v>2865</v>
      </c>
      <c r="AM4" s="565">
        <f t="shared" si="7"/>
        <v>5329</v>
      </c>
      <c r="AN4" s="566">
        <f t="shared" ref="AN4:AN33" si="8">(AM4-AL4)</f>
        <v>2464</v>
      </c>
      <c r="AO4" s="567">
        <f t="shared" si="1"/>
        <v>0.46237568024019515</v>
      </c>
      <c r="AP4" s="540"/>
    </row>
    <row r="5" spans="1:42" x14ac:dyDescent="0.2">
      <c r="A5" s="455">
        <v>334</v>
      </c>
      <c r="B5" s="457">
        <v>0.375</v>
      </c>
      <c r="C5" s="456">
        <v>2015</v>
      </c>
      <c r="D5" s="456">
        <v>11</v>
      </c>
      <c r="E5" s="456">
        <v>3</v>
      </c>
      <c r="F5" s="459">
        <v>900981</v>
      </c>
      <c r="G5" s="456">
        <v>0</v>
      </c>
      <c r="H5" s="459">
        <v>1273358</v>
      </c>
      <c r="I5" s="456">
        <v>0</v>
      </c>
      <c r="J5" s="456">
        <v>0</v>
      </c>
      <c r="K5" s="456">
        <v>0</v>
      </c>
      <c r="L5" s="459">
        <v>85.004499999999993</v>
      </c>
      <c r="M5" s="459">
        <v>21.9</v>
      </c>
      <c r="N5" s="460">
        <v>0</v>
      </c>
      <c r="O5" s="524">
        <v>5750</v>
      </c>
      <c r="P5" s="518">
        <f t="shared" si="2"/>
        <v>5750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5750</v>
      </c>
      <c r="W5" s="525">
        <f t="shared" ref="W5:W33" si="10">V5*35.31467</f>
        <v>203059.35250000001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900981</v>
      </c>
      <c r="AF5" s="560">
        <v>334</v>
      </c>
      <c r="AG5" s="561">
        <v>3</v>
      </c>
      <c r="AH5" s="562">
        <v>577808</v>
      </c>
      <c r="AI5" s="563">
        <f t="shared" si="0"/>
        <v>900981</v>
      </c>
      <c r="AJ5" s="564">
        <f t="shared" si="6"/>
        <v>323173</v>
      </c>
      <c r="AK5" s="540"/>
      <c r="AL5" s="556">
        <f t="shared" si="7"/>
        <v>2773</v>
      </c>
      <c r="AM5" s="565">
        <f t="shared" si="7"/>
        <v>5750</v>
      </c>
      <c r="AN5" s="566">
        <f t="shared" si="8"/>
        <v>2977</v>
      </c>
      <c r="AO5" s="567">
        <f t="shared" si="1"/>
        <v>0.51773913043478259</v>
      </c>
      <c r="AP5" s="540"/>
    </row>
    <row r="6" spans="1:42" x14ac:dyDescent="0.2">
      <c r="A6" s="455">
        <v>334</v>
      </c>
      <c r="B6" s="457">
        <v>0.375</v>
      </c>
      <c r="C6" s="456">
        <v>2015</v>
      </c>
      <c r="D6" s="456">
        <v>11</v>
      </c>
      <c r="E6" s="456">
        <v>4</v>
      </c>
      <c r="F6" s="459">
        <v>906731</v>
      </c>
      <c r="G6" s="456">
        <v>0</v>
      </c>
      <c r="H6" s="459">
        <v>1274193</v>
      </c>
      <c r="I6" s="456">
        <v>0</v>
      </c>
      <c r="J6" s="456">
        <v>0</v>
      </c>
      <c r="K6" s="456">
        <v>0</v>
      </c>
      <c r="L6" s="459">
        <v>85.811800000000005</v>
      </c>
      <c r="M6" s="459">
        <v>22.1</v>
      </c>
      <c r="N6" s="460">
        <v>0</v>
      </c>
      <c r="O6" s="524">
        <v>4917</v>
      </c>
      <c r="P6" s="518">
        <f t="shared" si="2"/>
        <v>4917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4917</v>
      </c>
      <c r="W6" s="525">
        <f t="shared" si="10"/>
        <v>173642.23238999999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906731</v>
      </c>
      <c r="AF6" s="560">
        <v>334</v>
      </c>
      <c r="AG6" s="561">
        <v>4</v>
      </c>
      <c r="AH6" s="562">
        <v>580581</v>
      </c>
      <c r="AI6" s="563">
        <f t="shared" si="0"/>
        <v>906731</v>
      </c>
      <c r="AJ6" s="564">
        <f t="shared" si="6"/>
        <v>326150</v>
      </c>
      <c r="AK6" s="540"/>
      <c r="AL6" s="556">
        <f t="shared" si="7"/>
        <v>2705</v>
      </c>
      <c r="AM6" s="565">
        <f t="shared" si="7"/>
        <v>4917</v>
      </c>
      <c r="AN6" s="566">
        <f t="shared" si="8"/>
        <v>2212</v>
      </c>
      <c r="AO6" s="567">
        <f t="shared" si="1"/>
        <v>0.44986780557250355</v>
      </c>
      <c r="AP6" s="540"/>
    </row>
    <row r="7" spans="1:42" x14ac:dyDescent="0.2">
      <c r="A7" s="455">
        <v>334</v>
      </c>
      <c r="B7" s="457">
        <v>0.375</v>
      </c>
      <c r="C7" s="456">
        <v>2015</v>
      </c>
      <c r="D7" s="456">
        <v>11</v>
      </c>
      <c r="E7" s="456">
        <v>5</v>
      </c>
      <c r="F7" s="459">
        <v>911648</v>
      </c>
      <c r="G7" s="456">
        <v>0</v>
      </c>
      <c r="H7" s="459">
        <v>1274902</v>
      </c>
      <c r="I7" s="456">
        <v>0</v>
      </c>
      <c r="J7" s="456">
        <v>0</v>
      </c>
      <c r="K7" s="456">
        <v>0</v>
      </c>
      <c r="L7" s="459">
        <v>86.589799999999997</v>
      </c>
      <c r="M7" s="459">
        <v>21.8</v>
      </c>
      <c r="N7" s="460">
        <v>0</v>
      </c>
      <c r="O7" s="524">
        <v>5566</v>
      </c>
      <c r="P7" s="518">
        <f t="shared" si="2"/>
        <v>5566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5566</v>
      </c>
      <c r="W7" s="525">
        <f t="shared" si="10"/>
        <v>196561.45322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911648</v>
      </c>
      <c r="AF7" s="560">
        <v>334</v>
      </c>
      <c r="AG7" s="561">
        <v>5</v>
      </c>
      <c r="AH7" s="562">
        <v>583286</v>
      </c>
      <c r="AI7" s="563">
        <f t="shared" si="0"/>
        <v>911648</v>
      </c>
      <c r="AJ7" s="564">
        <f t="shared" si="6"/>
        <v>328362</v>
      </c>
      <c r="AK7" s="540"/>
      <c r="AL7" s="556">
        <f t="shared" si="7"/>
        <v>3307</v>
      </c>
      <c r="AM7" s="565">
        <f t="shared" si="7"/>
        <v>5566</v>
      </c>
      <c r="AN7" s="566">
        <f t="shared" si="8"/>
        <v>2259</v>
      </c>
      <c r="AO7" s="567">
        <f t="shared" si="1"/>
        <v>0.4058569888609414</v>
      </c>
      <c r="AP7" s="540"/>
    </row>
    <row r="8" spans="1:42" x14ac:dyDescent="0.2">
      <c r="A8" s="455">
        <v>334</v>
      </c>
      <c r="B8" s="457">
        <v>0.375</v>
      </c>
      <c r="C8" s="456">
        <v>2015</v>
      </c>
      <c r="D8" s="456">
        <v>11</v>
      </c>
      <c r="E8" s="456">
        <v>6</v>
      </c>
      <c r="F8" s="459">
        <v>917214</v>
      </c>
      <c r="G8" s="456">
        <v>0</v>
      </c>
      <c r="H8" s="459">
        <v>1275703</v>
      </c>
      <c r="I8" s="456">
        <v>0</v>
      </c>
      <c r="J8" s="456">
        <v>0</v>
      </c>
      <c r="K8" s="456">
        <v>0</v>
      </c>
      <c r="L8" s="459">
        <v>86.745000000000005</v>
      </c>
      <c r="M8" s="459">
        <v>21.9</v>
      </c>
      <c r="N8" s="460">
        <v>0</v>
      </c>
      <c r="O8" s="524">
        <v>5345</v>
      </c>
      <c r="P8" s="518">
        <f t="shared" si="2"/>
        <v>5345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5345</v>
      </c>
      <c r="W8" s="525">
        <f t="shared" si="10"/>
        <v>188756.91115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917214</v>
      </c>
      <c r="AF8" s="560">
        <v>334</v>
      </c>
      <c r="AG8" s="561">
        <v>6</v>
      </c>
      <c r="AH8" s="562">
        <v>586593</v>
      </c>
      <c r="AI8" s="563">
        <f t="shared" si="0"/>
        <v>917214</v>
      </c>
      <c r="AJ8" s="564">
        <f t="shared" si="6"/>
        <v>330621</v>
      </c>
      <c r="AK8" s="540"/>
      <c r="AL8" s="556">
        <f t="shared" si="7"/>
        <v>3720</v>
      </c>
      <c r="AM8" s="565">
        <f t="shared" si="7"/>
        <v>5345</v>
      </c>
      <c r="AN8" s="566">
        <f t="shared" si="8"/>
        <v>1625</v>
      </c>
      <c r="AO8" s="567">
        <f t="shared" si="1"/>
        <v>0.30402245088868102</v>
      </c>
      <c r="AP8" s="540"/>
    </row>
    <row r="9" spans="1:42" x14ac:dyDescent="0.2">
      <c r="A9" s="455">
        <v>334</v>
      </c>
      <c r="B9" s="457">
        <v>0.375</v>
      </c>
      <c r="C9" s="456">
        <v>2015</v>
      </c>
      <c r="D9" s="456">
        <v>11</v>
      </c>
      <c r="E9" s="456">
        <v>7</v>
      </c>
      <c r="F9" s="459">
        <v>922559</v>
      </c>
      <c r="G9" s="456">
        <v>0</v>
      </c>
      <c r="H9" s="459">
        <v>1276470</v>
      </c>
      <c r="I9" s="456">
        <v>0</v>
      </c>
      <c r="J9" s="456">
        <v>0</v>
      </c>
      <c r="K9" s="456">
        <v>0</v>
      </c>
      <c r="L9" s="459">
        <v>86.941999999999993</v>
      </c>
      <c r="M9" s="459">
        <v>21.7</v>
      </c>
      <c r="N9" s="460">
        <v>0</v>
      </c>
      <c r="O9" s="524">
        <v>3420</v>
      </c>
      <c r="P9" s="518">
        <f t="shared" si="2"/>
        <v>3420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3420</v>
      </c>
      <c r="W9" s="525">
        <f t="shared" si="10"/>
        <v>120776.17139999999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922559</v>
      </c>
      <c r="AF9" s="560">
        <v>334</v>
      </c>
      <c r="AG9" s="561">
        <v>7</v>
      </c>
      <c r="AH9" s="562">
        <v>590313</v>
      </c>
      <c r="AI9" s="563">
        <f t="shared" si="0"/>
        <v>922559</v>
      </c>
      <c r="AJ9" s="564">
        <f t="shared" si="6"/>
        <v>332246</v>
      </c>
      <c r="AK9" s="540"/>
      <c r="AL9" s="556">
        <f t="shared" si="7"/>
        <v>2026</v>
      </c>
      <c r="AM9" s="565">
        <f t="shared" si="7"/>
        <v>3420</v>
      </c>
      <c r="AN9" s="566">
        <f t="shared" si="8"/>
        <v>1394</v>
      </c>
      <c r="AO9" s="567">
        <f t="shared" si="1"/>
        <v>0.40760233918128658</v>
      </c>
      <c r="AP9" s="540"/>
    </row>
    <row r="10" spans="1:42" x14ac:dyDescent="0.2">
      <c r="A10" s="455">
        <v>334</v>
      </c>
      <c r="B10" s="457">
        <v>0.375</v>
      </c>
      <c r="C10" s="456">
        <v>2015</v>
      </c>
      <c r="D10" s="456">
        <v>11</v>
      </c>
      <c r="E10" s="456">
        <v>8</v>
      </c>
      <c r="F10" s="459">
        <v>925979</v>
      </c>
      <c r="G10" s="456">
        <v>0</v>
      </c>
      <c r="H10" s="459">
        <v>1276958</v>
      </c>
      <c r="I10" s="456">
        <v>0</v>
      </c>
      <c r="J10" s="456">
        <v>0</v>
      </c>
      <c r="K10" s="456">
        <v>0</v>
      </c>
      <c r="L10" s="459">
        <v>87.334699999999998</v>
      </c>
      <c r="M10" s="459">
        <v>21.3</v>
      </c>
      <c r="N10" s="460">
        <v>0</v>
      </c>
      <c r="O10" s="524">
        <v>2662</v>
      </c>
      <c r="P10" s="518">
        <f t="shared" si="2"/>
        <v>2662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2662</v>
      </c>
      <c r="W10" s="525">
        <f t="shared" si="10"/>
        <v>94007.651539999992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925979</v>
      </c>
      <c r="AF10" s="560">
        <v>334</v>
      </c>
      <c r="AG10" s="561">
        <v>8</v>
      </c>
      <c r="AH10" s="562">
        <v>592339</v>
      </c>
      <c r="AI10" s="563">
        <f t="shared" si="0"/>
        <v>925979</v>
      </c>
      <c r="AJ10" s="564">
        <f t="shared" si="6"/>
        <v>333640</v>
      </c>
      <c r="AK10" s="540"/>
      <c r="AL10" s="556">
        <f t="shared" si="7"/>
        <v>3850</v>
      </c>
      <c r="AM10" s="565">
        <f t="shared" si="7"/>
        <v>2662</v>
      </c>
      <c r="AN10" s="566">
        <f t="shared" si="8"/>
        <v>-1188</v>
      </c>
      <c r="AO10" s="567">
        <f t="shared" si="1"/>
        <v>-0.4462809917355372</v>
      </c>
      <c r="AP10" s="540"/>
    </row>
    <row r="11" spans="1:42" x14ac:dyDescent="0.2">
      <c r="A11" s="455">
        <v>334</v>
      </c>
      <c r="B11" s="457">
        <v>0.375</v>
      </c>
      <c r="C11" s="456">
        <v>2015</v>
      </c>
      <c r="D11" s="456">
        <v>11</v>
      </c>
      <c r="E11" s="456">
        <v>9</v>
      </c>
      <c r="F11" s="459">
        <v>928641</v>
      </c>
      <c r="G11" s="456">
        <v>0</v>
      </c>
      <c r="H11" s="459">
        <v>1277339</v>
      </c>
      <c r="I11" s="456">
        <v>0</v>
      </c>
      <c r="J11" s="456">
        <v>0</v>
      </c>
      <c r="K11" s="456">
        <v>0</v>
      </c>
      <c r="L11" s="459">
        <v>86.392499999999998</v>
      </c>
      <c r="M11" s="459">
        <v>20.3</v>
      </c>
      <c r="N11" s="460">
        <v>0</v>
      </c>
      <c r="O11" s="524">
        <v>3451</v>
      </c>
      <c r="P11" s="518">
        <f t="shared" si="2"/>
        <v>3451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3451</v>
      </c>
      <c r="W11" s="527">
        <f t="shared" si="10"/>
        <v>121870.92616999999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928641</v>
      </c>
      <c r="AF11" s="560">
        <v>334</v>
      </c>
      <c r="AG11" s="561">
        <v>9</v>
      </c>
      <c r="AH11" s="562">
        <v>596189</v>
      </c>
      <c r="AI11" s="563">
        <f t="shared" si="0"/>
        <v>928641</v>
      </c>
      <c r="AJ11" s="564">
        <f t="shared" si="6"/>
        <v>332452</v>
      </c>
      <c r="AK11" s="540"/>
      <c r="AL11" s="556">
        <f t="shared" si="7"/>
        <v>3935</v>
      </c>
      <c r="AM11" s="565">
        <f t="shared" si="7"/>
        <v>3451</v>
      </c>
      <c r="AN11" s="566">
        <f t="shared" si="8"/>
        <v>-484</v>
      </c>
      <c r="AO11" s="567">
        <f t="shared" si="1"/>
        <v>-0.14024920312952768</v>
      </c>
      <c r="AP11" s="540"/>
    </row>
    <row r="12" spans="1:42" x14ac:dyDescent="0.2">
      <c r="A12" s="455">
        <v>334</v>
      </c>
      <c r="B12" s="457">
        <v>0.375</v>
      </c>
      <c r="C12" s="456">
        <v>2015</v>
      </c>
      <c r="D12" s="456">
        <v>11</v>
      </c>
      <c r="E12" s="456">
        <v>10</v>
      </c>
      <c r="F12" s="459">
        <v>932092</v>
      </c>
      <c r="G12" s="456">
        <v>0</v>
      </c>
      <c r="H12" s="459">
        <v>1277838</v>
      </c>
      <c r="I12" s="456">
        <v>0</v>
      </c>
      <c r="J12" s="456">
        <v>0</v>
      </c>
      <c r="K12" s="456">
        <v>0</v>
      </c>
      <c r="L12" s="459">
        <v>85.735500000000002</v>
      </c>
      <c r="M12" s="459">
        <v>21.3</v>
      </c>
      <c r="N12" s="460">
        <v>0</v>
      </c>
      <c r="O12" s="524">
        <v>3460</v>
      </c>
      <c r="P12" s="518">
        <f t="shared" si="2"/>
        <v>3460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3460</v>
      </c>
      <c r="W12" s="527">
        <f t="shared" si="10"/>
        <v>122188.7582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932092</v>
      </c>
      <c r="AF12" s="560">
        <v>334</v>
      </c>
      <c r="AG12" s="561">
        <v>10</v>
      </c>
      <c r="AH12" s="562">
        <v>600124</v>
      </c>
      <c r="AI12" s="563">
        <f t="shared" si="0"/>
        <v>932092</v>
      </c>
      <c r="AJ12" s="564">
        <f t="shared" si="6"/>
        <v>331968</v>
      </c>
      <c r="AK12" s="540"/>
      <c r="AL12" s="556">
        <f t="shared" si="7"/>
        <v>3971</v>
      </c>
      <c r="AM12" s="565">
        <f t="shared" si="7"/>
        <v>3460</v>
      </c>
      <c r="AN12" s="566">
        <f t="shared" si="8"/>
        <v>-511</v>
      </c>
      <c r="AO12" s="567">
        <f t="shared" si="1"/>
        <v>-0.1476878612716763</v>
      </c>
      <c r="AP12" s="540"/>
    </row>
    <row r="13" spans="1:42" x14ac:dyDescent="0.2">
      <c r="A13" s="455">
        <v>334</v>
      </c>
      <c r="B13" s="457">
        <v>0.375</v>
      </c>
      <c r="C13" s="456">
        <v>2015</v>
      </c>
      <c r="D13" s="456">
        <v>11</v>
      </c>
      <c r="E13" s="456">
        <v>11</v>
      </c>
      <c r="F13" s="459">
        <v>935552</v>
      </c>
      <c r="G13" s="456">
        <v>0</v>
      </c>
      <c r="H13" s="459">
        <v>1278338</v>
      </c>
      <c r="I13" s="456">
        <v>0</v>
      </c>
      <c r="J13" s="456">
        <v>0</v>
      </c>
      <c r="K13" s="456">
        <v>0</v>
      </c>
      <c r="L13" s="459">
        <v>85.884</v>
      </c>
      <c r="M13" s="459">
        <v>21.1</v>
      </c>
      <c r="N13" s="460">
        <v>0</v>
      </c>
      <c r="O13" s="524">
        <v>3188</v>
      </c>
      <c r="P13" s="518">
        <f t="shared" si="2"/>
        <v>3188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3188</v>
      </c>
      <c r="W13" s="527">
        <f t="shared" si="10"/>
        <v>112583.16795999999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935552</v>
      </c>
      <c r="AF13" s="560">
        <v>334</v>
      </c>
      <c r="AG13" s="561">
        <v>11</v>
      </c>
      <c r="AH13" s="562">
        <v>604095</v>
      </c>
      <c r="AI13" s="563">
        <f t="shared" si="0"/>
        <v>935552</v>
      </c>
      <c r="AJ13" s="564">
        <f t="shared" si="6"/>
        <v>331457</v>
      </c>
      <c r="AK13" s="540"/>
      <c r="AL13" s="556">
        <f t="shared" si="7"/>
        <v>6507</v>
      </c>
      <c r="AM13" s="565">
        <f t="shared" si="7"/>
        <v>3188</v>
      </c>
      <c r="AN13" s="566">
        <f t="shared" si="8"/>
        <v>-3319</v>
      </c>
      <c r="AO13" s="567">
        <f t="shared" si="1"/>
        <v>-1.0410915934755332</v>
      </c>
      <c r="AP13" s="540"/>
    </row>
    <row r="14" spans="1:42" x14ac:dyDescent="0.2">
      <c r="A14" s="455">
        <v>334</v>
      </c>
      <c r="B14" s="457">
        <v>0.375</v>
      </c>
      <c r="C14" s="456">
        <v>2015</v>
      </c>
      <c r="D14" s="456">
        <v>11</v>
      </c>
      <c r="E14" s="456">
        <v>12</v>
      </c>
      <c r="F14" s="459">
        <v>938740</v>
      </c>
      <c r="G14" s="456">
        <v>0</v>
      </c>
      <c r="H14" s="459">
        <v>1278795</v>
      </c>
      <c r="I14" s="456">
        <v>0</v>
      </c>
      <c r="J14" s="456">
        <v>0</v>
      </c>
      <c r="K14" s="456">
        <v>0</v>
      </c>
      <c r="L14" s="459">
        <v>86.549700000000001</v>
      </c>
      <c r="M14" s="459">
        <v>21.1</v>
      </c>
      <c r="N14" s="460">
        <v>0</v>
      </c>
      <c r="O14" s="524">
        <v>3668</v>
      </c>
      <c r="P14" s="518">
        <f t="shared" si="2"/>
        <v>3668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3668</v>
      </c>
      <c r="W14" s="527">
        <f t="shared" si="10"/>
        <v>129534.20956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938740</v>
      </c>
      <c r="AF14" s="560">
        <v>334</v>
      </c>
      <c r="AG14" s="561">
        <v>12</v>
      </c>
      <c r="AH14" s="562">
        <v>610602</v>
      </c>
      <c r="AI14" s="563">
        <f t="shared" si="0"/>
        <v>938740</v>
      </c>
      <c r="AJ14" s="564">
        <f t="shared" si="6"/>
        <v>328138</v>
      </c>
      <c r="AK14" s="540"/>
      <c r="AL14" s="556">
        <f t="shared" si="7"/>
        <v>6416</v>
      </c>
      <c r="AM14" s="565">
        <f t="shared" si="7"/>
        <v>3668</v>
      </c>
      <c r="AN14" s="566">
        <f t="shared" si="8"/>
        <v>-2748</v>
      </c>
      <c r="AO14" s="567">
        <f t="shared" si="1"/>
        <v>-0.74918211559432935</v>
      </c>
      <c r="AP14" s="540"/>
    </row>
    <row r="15" spans="1:42" x14ac:dyDescent="0.2">
      <c r="A15" s="455">
        <v>334</v>
      </c>
      <c r="B15" s="457">
        <v>0.375</v>
      </c>
      <c r="C15" s="456">
        <v>2015</v>
      </c>
      <c r="D15" s="456">
        <v>11</v>
      </c>
      <c r="E15" s="456">
        <v>13</v>
      </c>
      <c r="F15" s="459">
        <v>942408</v>
      </c>
      <c r="G15" s="456">
        <v>0</v>
      </c>
      <c r="H15" s="459">
        <v>1279320</v>
      </c>
      <c r="I15" s="456">
        <v>0</v>
      </c>
      <c r="J15" s="456">
        <v>0</v>
      </c>
      <c r="K15" s="456">
        <v>0</v>
      </c>
      <c r="L15" s="459">
        <v>86.763000000000005</v>
      </c>
      <c r="M15" s="459">
        <v>21.3</v>
      </c>
      <c r="N15" s="460">
        <v>0</v>
      </c>
      <c r="O15" s="524">
        <v>2906</v>
      </c>
      <c r="P15" s="518">
        <f t="shared" si="2"/>
        <v>2906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2906</v>
      </c>
      <c r="W15" s="527">
        <f t="shared" si="10"/>
        <v>102624.43102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942408</v>
      </c>
      <c r="AF15" s="560">
        <v>334</v>
      </c>
      <c r="AG15" s="561">
        <v>13</v>
      </c>
      <c r="AH15" s="562">
        <v>617018</v>
      </c>
      <c r="AI15" s="563">
        <f t="shared" si="0"/>
        <v>942408</v>
      </c>
      <c r="AJ15" s="564">
        <f t="shared" si="6"/>
        <v>325390</v>
      </c>
      <c r="AK15" s="540"/>
      <c r="AL15" s="556">
        <f t="shared" si="7"/>
        <v>6523</v>
      </c>
      <c r="AM15" s="565">
        <f t="shared" si="7"/>
        <v>2906</v>
      </c>
      <c r="AN15" s="566">
        <f t="shared" si="8"/>
        <v>-3617</v>
      </c>
      <c r="AO15" s="567">
        <f t="shared" si="1"/>
        <v>-1.2446662078458361</v>
      </c>
      <c r="AP15" s="540"/>
    </row>
    <row r="16" spans="1:42" x14ac:dyDescent="0.2">
      <c r="A16" s="455">
        <v>334</v>
      </c>
      <c r="B16" s="457">
        <v>0.375</v>
      </c>
      <c r="C16" s="456">
        <v>2015</v>
      </c>
      <c r="D16" s="456">
        <v>11</v>
      </c>
      <c r="E16" s="456">
        <v>14</v>
      </c>
      <c r="F16" s="459">
        <v>945314</v>
      </c>
      <c r="G16" s="456">
        <v>0</v>
      </c>
      <c r="H16" s="459">
        <v>1279731</v>
      </c>
      <c r="I16" s="456">
        <v>0</v>
      </c>
      <c r="J16" s="456">
        <v>0</v>
      </c>
      <c r="K16" s="456">
        <v>0</v>
      </c>
      <c r="L16" s="459">
        <v>87.625200000000007</v>
      </c>
      <c r="M16" s="459">
        <v>20.6</v>
      </c>
      <c r="N16" s="460">
        <v>0</v>
      </c>
      <c r="O16" s="524">
        <v>2975</v>
      </c>
      <c r="P16" s="518">
        <f t="shared" si="2"/>
        <v>2975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2975</v>
      </c>
      <c r="W16" s="527">
        <f t="shared" si="10"/>
        <v>105061.14324999999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945314</v>
      </c>
      <c r="AF16" s="560">
        <v>334</v>
      </c>
      <c r="AG16" s="561">
        <v>14</v>
      </c>
      <c r="AH16" s="562">
        <v>623541</v>
      </c>
      <c r="AI16" s="563">
        <f t="shared" si="0"/>
        <v>945314</v>
      </c>
      <c r="AJ16" s="564">
        <f t="shared" si="6"/>
        <v>321773</v>
      </c>
      <c r="AK16" s="540"/>
      <c r="AL16" s="556">
        <f t="shared" si="7"/>
        <v>687</v>
      </c>
      <c r="AM16" s="565">
        <f t="shared" si="7"/>
        <v>2975</v>
      </c>
      <c r="AN16" s="566">
        <f t="shared" si="8"/>
        <v>2288</v>
      </c>
      <c r="AO16" s="567">
        <f t="shared" si="1"/>
        <v>0.76907563025210079</v>
      </c>
      <c r="AP16" s="540"/>
    </row>
    <row r="17" spans="1:42" x14ac:dyDescent="0.2">
      <c r="A17" s="455">
        <v>334</v>
      </c>
      <c r="B17" s="457">
        <v>0.375</v>
      </c>
      <c r="C17" s="456">
        <v>2015</v>
      </c>
      <c r="D17" s="456">
        <v>11</v>
      </c>
      <c r="E17" s="456">
        <v>15</v>
      </c>
      <c r="F17" s="459">
        <v>948289</v>
      </c>
      <c r="G17" s="456">
        <v>0</v>
      </c>
      <c r="H17" s="459">
        <v>1280150</v>
      </c>
      <c r="I17" s="456">
        <v>0</v>
      </c>
      <c r="J17" s="456">
        <v>0</v>
      </c>
      <c r="K17" s="456">
        <v>0</v>
      </c>
      <c r="L17" s="459">
        <v>87.846299999999999</v>
      </c>
      <c r="M17" s="459">
        <v>20.100000000000001</v>
      </c>
      <c r="N17" s="460">
        <v>0</v>
      </c>
      <c r="O17" s="524">
        <v>0</v>
      </c>
      <c r="P17" s="518">
        <f t="shared" si="2"/>
        <v>-948289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948289</v>
      </c>
      <c r="AF17" s="560">
        <v>334</v>
      </c>
      <c r="AG17" s="561">
        <v>15</v>
      </c>
      <c r="AH17" s="562">
        <v>624228</v>
      </c>
      <c r="AI17" s="563">
        <f t="shared" si="0"/>
        <v>948289</v>
      </c>
      <c r="AJ17" s="564">
        <f t="shared" si="6"/>
        <v>324061</v>
      </c>
      <c r="AK17" s="540"/>
      <c r="AL17" s="556">
        <f t="shared" si="7"/>
        <v>-624228</v>
      </c>
      <c r="AM17" s="565">
        <f t="shared" si="7"/>
        <v>-948289</v>
      </c>
      <c r="AN17" s="566">
        <f t="shared" si="8"/>
        <v>-324061</v>
      </c>
      <c r="AO17" s="567">
        <f t="shared" si="1"/>
        <v>0.34173231999949383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87.846299999999999</v>
      </c>
      <c r="M36" s="490">
        <f>MAX(M3:M34)</f>
        <v>22.1</v>
      </c>
      <c r="N36" s="488" t="s">
        <v>63</v>
      </c>
      <c r="O36" s="490">
        <f>SUM(O3:O33)</f>
        <v>56606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56606</v>
      </c>
      <c r="W36" s="494">
        <f>SUM(W3:W33)</f>
        <v>1999022.2100199999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4909383</v>
      </c>
      <c r="AK36" s="580" t="s">
        <v>175</v>
      </c>
      <c r="AL36" s="581"/>
      <c r="AM36" s="581"/>
      <c r="AN36" s="579">
        <f>SUM(AN3:AN33)</f>
        <v>-319243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86.428986666666646</v>
      </c>
      <c r="M37" s="498">
        <f>AVERAGE(M3:M34)</f>
        <v>21.300000000000004</v>
      </c>
      <c r="N37" s="488" t="s">
        <v>195</v>
      </c>
      <c r="O37" s="501">
        <f>O36*35.31467</f>
        <v>1999022.2100199999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0</v>
      </c>
      <c r="AH37" s="540"/>
      <c r="AI37" s="540"/>
      <c r="AJ37" s="540"/>
      <c r="AK37" s="540"/>
      <c r="AL37" s="540"/>
      <c r="AM37" s="540"/>
      <c r="AN37" s="584">
        <f>IFERROR(AN36/SUM(AM3:AM33),"")</f>
        <v>0.35802297453242915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85.004499999999993</v>
      </c>
      <c r="M38" s="501">
        <f>MIN(M3:M34)</f>
        <v>20.100000000000001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95.071885333333313</v>
      </c>
      <c r="M44" s="507">
        <f>M37*(1+$L$43)</f>
        <v>23.430000000000007</v>
      </c>
    </row>
    <row r="45" spans="1:42" x14ac:dyDescent="0.2">
      <c r="K45" s="506" t="s">
        <v>184</v>
      </c>
      <c r="L45" s="507">
        <f>L37*(1-$L$43)</f>
        <v>77.786087999999978</v>
      </c>
      <c r="M45" s="507">
        <f>M37*(1-$L$43)</f>
        <v>19.170000000000005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2015</v>
      </c>
      <c r="D3" s="447">
        <v>11</v>
      </c>
      <c r="E3" s="447">
        <v>1</v>
      </c>
      <c r="F3" s="450">
        <v>79800</v>
      </c>
      <c r="G3" s="447">
        <v>0</v>
      </c>
      <c r="H3" s="450">
        <v>419848</v>
      </c>
      <c r="I3" s="447">
        <v>0</v>
      </c>
      <c r="J3" s="447">
        <v>3</v>
      </c>
      <c r="K3" s="447">
        <v>0</v>
      </c>
      <c r="L3" s="450">
        <v>86.141800000000003</v>
      </c>
      <c r="M3" s="450">
        <v>23.4</v>
      </c>
      <c r="N3" s="451">
        <v>0</v>
      </c>
      <c r="O3" s="517">
        <v>0</v>
      </c>
      <c r="P3" s="518">
        <f>F4-F3</f>
        <v>0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0</v>
      </c>
      <c r="W3" s="520">
        <f>V3*35.31467</f>
        <v>0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79800</v>
      </c>
      <c r="AF3" s="551">
        <v>335</v>
      </c>
      <c r="AG3" s="552">
        <v>1</v>
      </c>
      <c r="AH3" s="553">
        <v>836680</v>
      </c>
      <c r="AI3" s="554">
        <f t="shared" ref="AI3:AI34" si="0">IFERROR(AE3*1,0)</f>
        <v>79800</v>
      </c>
      <c r="AJ3" s="555">
        <f>(AI3-AH3)</f>
        <v>-756880</v>
      </c>
      <c r="AK3" s="540"/>
      <c r="AL3" s="556">
        <f>AH4-AH3</f>
        <v>1150</v>
      </c>
      <c r="AM3" s="557">
        <f>AI4-AI3</f>
        <v>0</v>
      </c>
      <c r="AN3" s="558">
        <f>(AM3-AL3)</f>
        <v>-1150</v>
      </c>
      <c r="AO3" s="559" t="str">
        <f t="shared" ref="AO3:AO33" si="1">IFERROR(AN3/AM3,"")</f>
        <v/>
      </c>
      <c r="AP3" s="540"/>
    </row>
    <row r="4" spans="1:42" x14ac:dyDescent="0.2">
      <c r="A4" s="455">
        <v>335</v>
      </c>
      <c r="B4" s="457">
        <v>0.375</v>
      </c>
      <c r="C4" s="456">
        <v>2015</v>
      </c>
      <c r="D4" s="456">
        <v>11</v>
      </c>
      <c r="E4" s="456">
        <v>2</v>
      </c>
      <c r="F4" s="459">
        <v>79800</v>
      </c>
      <c r="G4" s="456">
        <v>0</v>
      </c>
      <c r="H4" s="459">
        <v>419848</v>
      </c>
      <c r="I4" s="456">
        <v>0</v>
      </c>
      <c r="J4" s="456">
        <v>3</v>
      </c>
      <c r="K4" s="456">
        <v>0</v>
      </c>
      <c r="L4" s="459">
        <v>85.878200000000007</v>
      </c>
      <c r="M4" s="459">
        <v>23.6</v>
      </c>
      <c r="N4" s="460">
        <v>0</v>
      </c>
      <c r="O4" s="524">
        <v>167</v>
      </c>
      <c r="P4" s="518">
        <f t="shared" ref="P4:P33" si="2">F5-F4</f>
        <v>167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167</v>
      </c>
      <c r="W4" s="525">
        <f>V4*35.31467</f>
        <v>5897.5498900000002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79800</v>
      </c>
      <c r="AF4" s="560">
        <v>335</v>
      </c>
      <c r="AG4" s="561">
        <v>2</v>
      </c>
      <c r="AH4" s="562">
        <v>837830</v>
      </c>
      <c r="AI4" s="563">
        <f t="shared" si="0"/>
        <v>79800</v>
      </c>
      <c r="AJ4" s="564">
        <f t="shared" ref="AJ4:AJ34" si="6">(AI4-AH4)</f>
        <v>-758030</v>
      </c>
      <c r="AK4" s="540"/>
      <c r="AL4" s="556">
        <f t="shared" ref="AL4:AM33" si="7">AH5-AH4</f>
        <v>6515</v>
      </c>
      <c r="AM4" s="565">
        <f t="shared" si="7"/>
        <v>167</v>
      </c>
      <c r="AN4" s="566">
        <f t="shared" ref="AN4:AN33" si="8">(AM4-AL4)</f>
        <v>-6348</v>
      </c>
      <c r="AO4" s="567">
        <f t="shared" si="1"/>
        <v>-38.011976047904191</v>
      </c>
      <c r="AP4" s="540"/>
    </row>
    <row r="5" spans="1:42" x14ac:dyDescent="0.2">
      <c r="A5" s="455">
        <v>335</v>
      </c>
      <c r="B5" s="457">
        <v>0.375</v>
      </c>
      <c r="C5" s="456">
        <v>2015</v>
      </c>
      <c r="D5" s="456">
        <v>11</v>
      </c>
      <c r="E5" s="456">
        <v>3</v>
      </c>
      <c r="F5" s="459">
        <v>79967</v>
      </c>
      <c r="G5" s="456">
        <v>0</v>
      </c>
      <c r="H5" s="459">
        <v>419872</v>
      </c>
      <c r="I5" s="456">
        <v>0</v>
      </c>
      <c r="J5" s="456">
        <v>3</v>
      </c>
      <c r="K5" s="456">
        <v>0</v>
      </c>
      <c r="L5" s="459">
        <v>85.5471</v>
      </c>
      <c r="M5" s="459">
        <v>23</v>
      </c>
      <c r="N5" s="460">
        <v>0</v>
      </c>
      <c r="O5" s="524">
        <v>2918</v>
      </c>
      <c r="P5" s="518">
        <f t="shared" si="2"/>
        <v>2918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2918</v>
      </c>
      <c r="W5" s="525">
        <f t="shared" ref="W5:W33" si="10">V5*35.31467</f>
        <v>103048.20706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79967</v>
      </c>
      <c r="AF5" s="560">
        <v>335</v>
      </c>
      <c r="AG5" s="561">
        <v>3</v>
      </c>
      <c r="AH5" s="562">
        <v>844345</v>
      </c>
      <c r="AI5" s="563">
        <f t="shared" si="0"/>
        <v>79967</v>
      </c>
      <c r="AJ5" s="564">
        <f t="shared" si="6"/>
        <v>-764378</v>
      </c>
      <c r="AK5" s="540"/>
      <c r="AL5" s="556">
        <f t="shared" si="7"/>
        <v>6552</v>
      </c>
      <c r="AM5" s="565">
        <f t="shared" si="7"/>
        <v>2918</v>
      </c>
      <c r="AN5" s="566">
        <f t="shared" si="8"/>
        <v>-3634</v>
      </c>
      <c r="AO5" s="567">
        <f t="shared" si="1"/>
        <v>-1.2453735435229609</v>
      </c>
      <c r="AP5" s="540"/>
    </row>
    <row r="6" spans="1:42" x14ac:dyDescent="0.2">
      <c r="A6" s="455">
        <v>335</v>
      </c>
      <c r="B6" s="457">
        <v>0.375</v>
      </c>
      <c r="C6" s="456">
        <v>2015</v>
      </c>
      <c r="D6" s="456">
        <v>11</v>
      </c>
      <c r="E6" s="456">
        <v>4</v>
      </c>
      <c r="F6" s="459">
        <v>82885</v>
      </c>
      <c r="G6" s="456">
        <v>0</v>
      </c>
      <c r="H6" s="459">
        <v>420294</v>
      </c>
      <c r="I6" s="456">
        <v>0</v>
      </c>
      <c r="J6" s="456">
        <v>3</v>
      </c>
      <c r="K6" s="456">
        <v>0</v>
      </c>
      <c r="L6" s="459">
        <v>86.310299999999998</v>
      </c>
      <c r="M6" s="459">
        <v>24.5</v>
      </c>
      <c r="N6" s="460">
        <v>0</v>
      </c>
      <c r="O6" s="524">
        <v>5446</v>
      </c>
      <c r="P6" s="518">
        <f t="shared" si="2"/>
        <v>5446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5446</v>
      </c>
      <c r="W6" s="525">
        <f t="shared" si="10"/>
        <v>192323.69282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82885</v>
      </c>
      <c r="AF6" s="560">
        <v>335</v>
      </c>
      <c r="AG6" s="561">
        <v>4</v>
      </c>
      <c r="AH6" s="562">
        <v>850897</v>
      </c>
      <c r="AI6" s="563">
        <f t="shared" si="0"/>
        <v>82885</v>
      </c>
      <c r="AJ6" s="564">
        <f t="shared" si="6"/>
        <v>-768012</v>
      </c>
      <c r="AK6" s="540"/>
      <c r="AL6" s="556">
        <f t="shared" si="7"/>
        <v>4110</v>
      </c>
      <c r="AM6" s="565">
        <f t="shared" si="7"/>
        <v>5446</v>
      </c>
      <c r="AN6" s="566">
        <f t="shared" si="8"/>
        <v>1336</v>
      </c>
      <c r="AO6" s="567">
        <f t="shared" si="1"/>
        <v>0.2453176643408006</v>
      </c>
      <c r="AP6" s="540"/>
    </row>
    <row r="7" spans="1:42" x14ac:dyDescent="0.2">
      <c r="A7" s="455">
        <v>335</v>
      </c>
      <c r="B7" s="457">
        <v>0.375</v>
      </c>
      <c r="C7" s="456">
        <v>2015</v>
      </c>
      <c r="D7" s="456">
        <v>11</v>
      </c>
      <c r="E7" s="456">
        <v>5</v>
      </c>
      <c r="F7" s="459">
        <v>88331</v>
      </c>
      <c r="G7" s="456">
        <v>0</v>
      </c>
      <c r="H7" s="459">
        <v>421080</v>
      </c>
      <c r="I7" s="456">
        <v>0</v>
      </c>
      <c r="J7" s="456">
        <v>3</v>
      </c>
      <c r="K7" s="456">
        <v>0</v>
      </c>
      <c r="L7" s="459">
        <v>86.995199999999997</v>
      </c>
      <c r="M7" s="459">
        <v>23.8</v>
      </c>
      <c r="N7" s="460">
        <v>0</v>
      </c>
      <c r="O7" s="524">
        <v>5424</v>
      </c>
      <c r="P7" s="518">
        <f t="shared" si="2"/>
        <v>5424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5424</v>
      </c>
      <c r="W7" s="525">
        <f t="shared" si="10"/>
        <v>191546.77007999999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88331</v>
      </c>
      <c r="AF7" s="560">
        <v>335</v>
      </c>
      <c r="AG7" s="561">
        <v>5</v>
      </c>
      <c r="AH7" s="562">
        <v>855007</v>
      </c>
      <c r="AI7" s="563">
        <f t="shared" si="0"/>
        <v>88331</v>
      </c>
      <c r="AJ7" s="564">
        <f t="shared" si="6"/>
        <v>-766676</v>
      </c>
      <c r="AK7" s="540"/>
      <c r="AL7" s="556">
        <f t="shared" si="7"/>
        <v>1736</v>
      </c>
      <c r="AM7" s="565">
        <f t="shared" si="7"/>
        <v>5424</v>
      </c>
      <c r="AN7" s="566">
        <f t="shared" si="8"/>
        <v>3688</v>
      </c>
      <c r="AO7" s="567">
        <f t="shared" si="1"/>
        <v>0.67994100294985249</v>
      </c>
      <c r="AP7" s="540"/>
    </row>
    <row r="8" spans="1:42" x14ac:dyDescent="0.2">
      <c r="A8" s="455">
        <v>335</v>
      </c>
      <c r="B8" s="457">
        <v>0.375</v>
      </c>
      <c r="C8" s="456">
        <v>2015</v>
      </c>
      <c r="D8" s="456">
        <v>11</v>
      </c>
      <c r="E8" s="456">
        <v>6</v>
      </c>
      <c r="F8" s="459">
        <v>93755</v>
      </c>
      <c r="G8" s="456">
        <v>0</v>
      </c>
      <c r="H8" s="459">
        <v>421861</v>
      </c>
      <c r="I8" s="456">
        <v>0</v>
      </c>
      <c r="J8" s="456">
        <v>3</v>
      </c>
      <c r="K8" s="456">
        <v>0</v>
      </c>
      <c r="L8" s="459">
        <v>87.164699999999996</v>
      </c>
      <c r="M8" s="459">
        <v>23.6</v>
      </c>
      <c r="N8" s="460">
        <v>0</v>
      </c>
      <c r="O8" s="524">
        <v>4940</v>
      </c>
      <c r="P8" s="518">
        <f t="shared" si="2"/>
        <v>4940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4940</v>
      </c>
      <c r="W8" s="525">
        <f t="shared" si="10"/>
        <v>174454.46979999999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93755</v>
      </c>
      <c r="AF8" s="560">
        <v>335</v>
      </c>
      <c r="AG8" s="561">
        <v>6</v>
      </c>
      <c r="AH8" s="562">
        <v>856743</v>
      </c>
      <c r="AI8" s="563">
        <f t="shared" si="0"/>
        <v>93755</v>
      </c>
      <c r="AJ8" s="564">
        <f t="shared" si="6"/>
        <v>-762988</v>
      </c>
      <c r="AK8" s="540"/>
      <c r="AL8" s="556">
        <f t="shared" si="7"/>
        <v>0</v>
      </c>
      <c r="AM8" s="565">
        <f t="shared" si="7"/>
        <v>4940</v>
      </c>
      <c r="AN8" s="566">
        <f t="shared" si="8"/>
        <v>4940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2015</v>
      </c>
      <c r="D9" s="456">
        <v>11</v>
      </c>
      <c r="E9" s="456">
        <v>7</v>
      </c>
      <c r="F9" s="459">
        <v>98695</v>
      </c>
      <c r="G9" s="456">
        <v>0</v>
      </c>
      <c r="H9" s="459">
        <v>422571</v>
      </c>
      <c r="I9" s="456">
        <v>0</v>
      </c>
      <c r="J9" s="456">
        <v>3</v>
      </c>
      <c r="K9" s="456">
        <v>0</v>
      </c>
      <c r="L9" s="459">
        <v>87.360900000000001</v>
      </c>
      <c r="M9" s="459">
        <v>23.1</v>
      </c>
      <c r="N9" s="460">
        <v>0</v>
      </c>
      <c r="O9" s="524">
        <v>1355</v>
      </c>
      <c r="P9" s="518">
        <f t="shared" si="2"/>
        <v>1355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1355</v>
      </c>
      <c r="W9" s="525">
        <f t="shared" si="10"/>
        <v>47851.377849999997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98695</v>
      </c>
      <c r="AF9" s="560">
        <v>335</v>
      </c>
      <c r="AG9" s="561">
        <v>7</v>
      </c>
      <c r="AH9" s="562">
        <v>856743</v>
      </c>
      <c r="AI9" s="563">
        <f t="shared" si="0"/>
        <v>98695</v>
      </c>
      <c r="AJ9" s="564">
        <f t="shared" si="6"/>
        <v>-758048</v>
      </c>
      <c r="AK9" s="540"/>
      <c r="AL9" s="556">
        <f t="shared" si="7"/>
        <v>38</v>
      </c>
      <c r="AM9" s="565">
        <f t="shared" si="7"/>
        <v>1355</v>
      </c>
      <c r="AN9" s="566">
        <f t="shared" si="8"/>
        <v>1317</v>
      </c>
      <c r="AO9" s="567">
        <f t="shared" si="1"/>
        <v>0.97195571955719562</v>
      </c>
      <c r="AP9" s="540"/>
    </row>
    <row r="10" spans="1:42" x14ac:dyDescent="0.2">
      <c r="A10" s="455">
        <v>335</v>
      </c>
      <c r="B10" s="457">
        <v>0.375</v>
      </c>
      <c r="C10" s="456">
        <v>2015</v>
      </c>
      <c r="D10" s="456">
        <v>11</v>
      </c>
      <c r="E10" s="456">
        <v>8</v>
      </c>
      <c r="F10" s="459">
        <v>100050</v>
      </c>
      <c r="G10" s="456">
        <v>0</v>
      </c>
      <c r="H10" s="459">
        <v>422765</v>
      </c>
      <c r="I10" s="456">
        <v>0</v>
      </c>
      <c r="J10" s="456">
        <v>3</v>
      </c>
      <c r="K10" s="456">
        <v>0</v>
      </c>
      <c r="L10" s="459">
        <v>87.732600000000005</v>
      </c>
      <c r="M10" s="459">
        <v>23.3</v>
      </c>
      <c r="N10" s="460">
        <v>0</v>
      </c>
      <c r="O10" s="524">
        <v>175</v>
      </c>
      <c r="P10" s="518">
        <f t="shared" si="2"/>
        <v>175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175</v>
      </c>
      <c r="W10" s="525">
        <f t="shared" si="10"/>
        <v>6180.0672500000001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100050</v>
      </c>
      <c r="AF10" s="560">
        <v>335</v>
      </c>
      <c r="AG10" s="561">
        <v>8</v>
      </c>
      <c r="AH10" s="562">
        <v>856781</v>
      </c>
      <c r="AI10" s="563">
        <f t="shared" si="0"/>
        <v>100050</v>
      </c>
      <c r="AJ10" s="564">
        <f t="shared" si="6"/>
        <v>-756731</v>
      </c>
      <c r="AK10" s="540"/>
      <c r="AL10" s="556">
        <f t="shared" si="7"/>
        <v>4729</v>
      </c>
      <c r="AM10" s="565">
        <f t="shared" si="7"/>
        <v>175</v>
      </c>
      <c r="AN10" s="566">
        <f t="shared" si="8"/>
        <v>-4554</v>
      </c>
      <c r="AO10" s="567">
        <f t="shared" si="1"/>
        <v>-26.022857142857141</v>
      </c>
      <c r="AP10" s="540"/>
    </row>
    <row r="11" spans="1:42" x14ac:dyDescent="0.2">
      <c r="A11" s="455">
        <v>335</v>
      </c>
      <c r="B11" s="457">
        <v>0.375</v>
      </c>
      <c r="C11" s="456">
        <v>2015</v>
      </c>
      <c r="D11" s="456">
        <v>11</v>
      </c>
      <c r="E11" s="456">
        <v>9</v>
      </c>
      <c r="F11" s="459">
        <v>100225</v>
      </c>
      <c r="G11" s="456">
        <v>0</v>
      </c>
      <c r="H11" s="459">
        <v>422790</v>
      </c>
      <c r="I11" s="456">
        <v>0</v>
      </c>
      <c r="J11" s="456">
        <v>3</v>
      </c>
      <c r="K11" s="456">
        <v>0</v>
      </c>
      <c r="L11" s="459">
        <v>86.755499999999998</v>
      </c>
      <c r="M11" s="459">
        <v>19.2</v>
      </c>
      <c r="N11" s="460">
        <v>0</v>
      </c>
      <c r="O11" s="524">
        <v>6044</v>
      </c>
      <c r="P11" s="518">
        <f t="shared" si="2"/>
        <v>6044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6044</v>
      </c>
      <c r="W11" s="527">
        <f t="shared" si="10"/>
        <v>213441.86548000001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100225</v>
      </c>
      <c r="AF11" s="560">
        <v>335</v>
      </c>
      <c r="AG11" s="561">
        <v>9</v>
      </c>
      <c r="AH11" s="562">
        <v>861510</v>
      </c>
      <c r="AI11" s="563">
        <f t="shared" si="0"/>
        <v>100225</v>
      </c>
      <c r="AJ11" s="564">
        <f t="shared" si="6"/>
        <v>-761285</v>
      </c>
      <c r="AK11" s="540"/>
      <c r="AL11" s="556">
        <f t="shared" si="7"/>
        <v>5891</v>
      </c>
      <c r="AM11" s="565">
        <f t="shared" si="7"/>
        <v>6044</v>
      </c>
      <c r="AN11" s="566">
        <f t="shared" si="8"/>
        <v>153</v>
      </c>
      <c r="AO11" s="567">
        <f t="shared" si="1"/>
        <v>2.5314361350099273E-2</v>
      </c>
      <c r="AP11" s="540"/>
    </row>
    <row r="12" spans="1:42" x14ac:dyDescent="0.2">
      <c r="A12" s="455">
        <v>335</v>
      </c>
      <c r="B12" s="457">
        <v>0.375</v>
      </c>
      <c r="C12" s="456">
        <v>2015</v>
      </c>
      <c r="D12" s="456">
        <v>11</v>
      </c>
      <c r="E12" s="456">
        <v>10</v>
      </c>
      <c r="F12" s="459">
        <v>106269</v>
      </c>
      <c r="G12" s="456">
        <v>0</v>
      </c>
      <c r="H12" s="459">
        <v>423668</v>
      </c>
      <c r="I12" s="456">
        <v>0</v>
      </c>
      <c r="J12" s="456">
        <v>3</v>
      </c>
      <c r="K12" s="456">
        <v>0</v>
      </c>
      <c r="L12" s="459">
        <v>85.976200000000006</v>
      </c>
      <c r="M12" s="459">
        <v>25.1</v>
      </c>
      <c r="N12" s="460">
        <v>0</v>
      </c>
      <c r="O12" s="524">
        <v>9974</v>
      </c>
      <c r="P12" s="518">
        <f t="shared" si="2"/>
        <v>9974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9974</v>
      </c>
      <c r="W12" s="527">
        <f t="shared" si="10"/>
        <v>352228.51857999997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106269</v>
      </c>
      <c r="AF12" s="560">
        <v>335</v>
      </c>
      <c r="AG12" s="561">
        <v>10</v>
      </c>
      <c r="AH12" s="562">
        <v>867401</v>
      </c>
      <c r="AI12" s="563">
        <f t="shared" si="0"/>
        <v>106269</v>
      </c>
      <c r="AJ12" s="564">
        <f t="shared" si="6"/>
        <v>-761132</v>
      </c>
      <c r="AK12" s="540"/>
      <c r="AL12" s="556">
        <f t="shared" si="7"/>
        <v>5139</v>
      </c>
      <c r="AM12" s="565">
        <f t="shared" si="7"/>
        <v>9974</v>
      </c>
      <c r="AN12" s="566">
        <f t="shared" si="8"/>
        <v>4835</v>
      </c>
      <c r="AO12" s="567">
        <f t="shared" si="1"/>
        <v>0.4847603769801484</v>
      </c>
      <c r="AP12" s="540"/>
    </row>
    <row r="13" spans="1:42" x14ac:dyDescent="0.2">
      <c r="A13" s="455">
        <v>335</v>
      </c>
      <c r="B13" s="457">
        <v>0.375</v>
      </c>
      <c r="C13" s="456">
        <v>2015</v>
      </c>
      <c r="D13" s="456">
        <v>11</v>
      </c>
      <c r="E13" s="456">
        <v>11</v>
      </c>
      <c r="F13" s="459">
        <v>116243</v>
      </c>
      <c r="G13" s="456">
        <v>0</v>
      </c>
      <c r="H13" s="459">
        <v>425118</v>
      </c>
      <c r="I13" s="456">
        <v>0</v>
      </c>
      <c r="J13" s="456">
        <v>3</v>
      </c>
      <c r="K13" s="456">
        <v>0</v>
      </c>
      <c r="L13" s="459">
        <v>86.004199999999997</v>
      </c>
      <c r="M13" s="459">
        <v>23.6</v>
      </c>
      <c r="N13" s="460">
        <v>0</v>
      </c>
      <c r="O13" s="524">
        <v>6260</v>
      </c>
      <c r="P13" s="518">
        <f t="shared" si="2"/>
        <v>6260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6260</v>
      </c>
      <c r="W13" s="527">
        <f t="shared" si="10"/>
        <v>221069.83419999998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116243</v>
      </c>
      <c r="AF13" s="560">
        <v>335</v>
      </c>
      <c r="AG13" s="561">
        <v>11</v>
      </c>
      <c r="AH13" s="562">
        <v>872540</v>
      </c>
      <c r="AI13" s="563">
        <f t="shared" si="0"/>
        <v>116243</v>
      </c>
      <c r="AJ13" s="564">
        <f t="shared" si="6"/>
        <v>-756297</v>
      </c>
      <c r="AK13" s="540"/>
      <c r="AL13" s="556">
        <f t="shared" si="7"/>
        <v>6412</v>
      </c>
      <c r="AM13" s="565">
        <f t="shared" si="7"/>
        <v>6260</v>
      </c>
      <c r="AN13" s="566">
        <f t="shared" si="8"/>
        <v>-152</v>
      </c>
      <c r="AO13" s="567">
        <f t="shared" si="1"/>
        <v>-2.428115015974441E-2</v>
      </c>
      <c r="AP13" s="540"/>
    </row>
    <row r="14" spans="1:42" x14ac:dyDescent="0.2">
      <c r="A14" s="455">
        <v>335</v>
      </c>
      <c r="B14" s="457">
        <v>0.375</v>
      </c>
      <c r="C14" s="456">
        <v>2015</v>
      </c>
      <c r="D14" s="456">
        <v>11</v>
      </c>
      <c r="E14" s="456">
        <v>12</v>
      </c>
      <c r="F14" s="459">
        <v>122503</v>
      </c>
      <c r="G14" s="456">
        <v>0</v>
      </c>
      <c r="H14" s="459">
        <v>426023</v>
      </c>
      <c r="I14" s="456">
        <v>0</v>
      </c>
      <c r="J14" s="456">
        <v>3</v>
      </c>
      <c r="K14" s="456">
        <v>0</v>
      </c>
      <c r="L14" s="459">
        <v>86.795699999999997</v>
      </c>
      <c r="M14" s="459">
        <v>23.4</v>
      </c>
      <c r="N14" s="460">
        <v>0</v>
      </c>
      <c r="O14" s="524">
        <v>8409</v>
      </c>
      <c r="P14" s="518">
        <f t="shared" si="2"/>
        <v>8409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8409</v>
      </c>
      <c r="W14" s="527">
        <f t="shared" si="10"/>
        <v>296961.06002999999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122503</v>
      </c>
      <c r="AF14" s="560">
        <v>335</v>
      </c>
      <c r="AG14" s="561">
        <v>12</v>
      </c>
      <c r="AH14" s="562">
        <v>878952</v>
      </c>
      <c r="AI14" s="563">
        <f t="shared" si="0"/>
        <v>122503</v>
      </c>
      <c r="AJ14" s="564">
        <f t="shared" si="6"/>
        <v>-756449</v>
      </c>
      <c r="AK14" s="540"/>
      <c r="AL14" s="556">
        <f t="shared" si="7"/>
        <v>4994</v>
      </c>
      <c r="AM14" s="565">
        <f t="shared" si="7"/>
        <v>8409</v>
      </c>
      <c r="AN14" s="566">
        <f t="shared" si="8"/>
        <v>3415</v>
      </c>
      <c r="AO14" s="567">
        <f t="shared" si="1"/>
        <v>0.40611249851349746</v>
      </c>
      <c r="AP14" s="540"/>
    </row>
    <row r="15" spans="1:42" x14ac:dyDescent="0.2">
      <c r="A15" s="455">
        <v>335</v>
      </c>
      <c r="B15" s="457">
        <v>0.375</v>
      </c>
      <c r="C15" s="456">
        <v>2015</v>
      </c>
      <c r="D15" s="456">
        <v>11</v>
      </c>
      <c r="E15" s="456">
        <v>13</v>
      </c>
      <c r="F15" s="459">
        <v>130912</v>
      </c>
      <c r="G15" s="456">
        <v>0</v>
      </c>
      <c r="H15" s="459">
        <v>427235</v>
      </c>
      <c r="I15" s="456">
        <v>0</v>
      </c>
      <c r="J15" s="456">
        <v>3</v>
      </c>
      <c r="K15" s="456">
        <v>0</v>
      </c>
      <c r="L15" s="459">
        <v>86.937700000000007</v>
      </c>
      <c r="M15" s="459">
        <v>23.2</v>
      </c>
      <c r="N15" s="460">
        <v>0</v>
      </c>
      <c r="O15" s="524">
        <v>4228</v>
      </c>
      <c r="P15" s="518">
        <f t="shared" si="2"/>
        <v>4228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4228</v>
      </c>
      <c r="W15" s="527">
        <f t="shared" si="10"/>
        <v>149310.42475999999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130912</v>
      </c>
      <c r="AF15" s="560">
        <v>335</v>
      </c>
      <c r="AG15" s="561">
        <v>13</v>
      </c>
      <c r="AH15" s="562">
        <v>883946</v>
      </c>
      <c r="AI15" s="563">
        <f t="shared" si="0"/>
        <v>130912</v>
      </c>
      <c r="AJ15" s="564">
        <f t="shared" si="6"/>
        <v>-753034</v>
      </c>
      <c r="AK15" s="540"/>
      <c r="AL15" s="556">
        <f t="shared" si="7"/>
        <v>545</v>
      </c>
      <c r="AM15" s="565">
        <f t="shared" si="7"/>
        <v>4228</v>
      </c>
      <c r="AN15" s="566">
        <f t="shared" si="8"/>
        <v>3683</v>
      </c>
      <c r="AO15" s="567">
        <f t="shared" si="1"/>
        <v>0.87109744560075686</v>
      </c>
      <c r="AP15" s="540"/>
    </row>
    <row r="16" spans="1:42" x14ac:dyDescent="0.2">
      <c r="A16" s="455">
        <v>335</v>
      </c>
      <c r="B16" s="457">
        <v>0.375</v>
      </c>
      <c r="C16" s="456">
        <v>2015</v>
      </c>
      <c r="D16" s="456">
        <v>11</v>
      </c>
      <c r="E16" s="456">
        <v>14</v>
      </c>
      <c r="F16" s="459">
        <v>135140</v>
      </c>
      <c r="G16" s="456">
        <v>0</v>
      </c>
      <c r="H16" s="459">
        <v>427837</v>
      </c>
      <c r="I16" s="456">
        <v>0</v>
      </c>
      <c r="J16" s="456">
        <v>3</v>
      </c>
      <c r="K16" s="456">
        <v>0</v>
      </c>
      <c r="L16" s="459">
        <v>87.914000000000001</v>
      </c>
      <c r="M16" s="459">
        <v>22.5</v>
      </c>
      <c r="N16" s="460">
        <v>0</v>
      </c>
      <c r="O16" s="524">
        <v>5093</v>
      </c>
      <c r="P16" s="518">
        <f t="shared" si="2"/>
        <v>5093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5093</v>
      </c>
      <c r="W16" s="527">
        <f t="shared" si="10"/>
        <v>179857.61431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135140</v>
      </c>
      <c r="AF16" s="560">
        <v>335</v>
      </c>
      <c r="AG16" s="561">
        <v>14</v>
      </c>
      <c r="AH16" s="562">
        <v>884491</v>
      </c>
      <c r="AI16" s="563">
        <f t="shared" si="0"/>
        <v>135140</v>
      </c>
      <c r="AJ16" s="564">
        <f t="shared" si="6"/>
        <v>-749351</v>
      </c>
      <c r="AK16" s="540"/>
      <c r="AL16" s="556">
        <f t="shared" si="7"/>
        <v>0</v>
      </c>
      <c r="AM16" s="565">
        <f t="shared" si="7"/>
        <v>5093</v>
      </c>
      <c r="AN16" s="566">
        <f t="shared" si="8"/>
        <v>5093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2015</v>
      </c>
      <c r="D17" s="456">
        <v>11</v>
      </c>
      <c r="E17" s="456">
        <v>15</v>
      </c>
      <c r="F17" s="459">
        <v>140233</v>
      </c>
      <c r="G17" s="456">
        <v>0</v>
      </c>
      <c r="H17" s="459">
        <v>428559</v>
      </c>
      <c r="I17" s="456">
        <v>0</v>
      </c>
      <c r="J17" s="456">
        <v>3</v>
      </c>
      <c r="K17" s="456">
        <v>0</v>
      </c>
      <c r="L17" s="459">
        <v>88.098500000000001</v>
      </c>
      <c r="M17" s="459">
        <v>22.3</v>
      </c>
      <c r="N17" s="460">
        <v>0</v>
      </c>
      <c r="O17" s="524">
        <v>0</v>
      </c>
      <c r="P17" s="518">
        <f t="shared" si="2"/>
        <v>-140233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140233</v>
      </c>
      <c r="AF17" s="560">
        <v>335</v>
      </c>
      <c r="AG17" s="561">
        <v>15</v>
      </c>
      <c r="AH17" s="562">
        <v>884491</v>
      </c>
      <c r="AI17" s="563">
        <f t="shared" si="0"/>
        <v>140233</v>
      </c>
      <c r="AJ17" s="564">
        <f t="shared" si="6"/>
        <v>-744258</v>
      </c>
      <c r="AK17" s="540"/>
      <c r="AL17" s="556">
        <f t="shared" si="7"/>
        <v>-884491</v>
      </c>
      <c r="AM17" s="565">
        <f t="shared" si="7"/>
        <v>-140233</v>
      </c>
      <c r="AN17" s="566">
        <f t="shared" si="8"/>
        <v>744258</v>
      </c>
      <c r="AO17" s="567">
        <f t="shared" si="1"/>
        <v>-5.3072957149886264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88.098500000000001</v>
      </c>
      <c r="M36" s="490">
        <f>MAX(M3:M34)</f>
        <v>25.1</v>
      </c>
      <c r="N36" s="488" t="s">
        <v>63</v>
      </c>
      <c r="O36" s="490">
        <f>SUM(O3:O33)</f>
        <v>60433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60433</v>
      </c>
      <c r="W36" s="494">
        <f>SUM(W3:W33)</f>
        <v>2134171.45211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-11373549</v>
      </c>
      <c r="AK36" s="580" t="s">
        <v>175</v>
      </c>
      <c r="AL36" s="581"/>
      <c r="AM36" s="581"/>
      <c r="AN36" s="579">
        <f>SUM(AN3:AN33)</f>
        <v>756880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86.774173333333323</v>
      </c>
      <c r="M37" s="498">
        <f>AVERAGE(M3:M34)</f>
        <v>23.173333333333332</v>
      </c>
      <c r="N37" s="488" t="s">
        <v>195</v>
      </c>
      <c r="O37" s="501">
        <f>O36*35.31467</f>
        <v>2134171.45211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0</v>
      </c>
      <c r="AH37" s="540"/>
      <c r="AI37" s="540"/>
      <c r="AJ37" s="540"/>
      <c r="AK37" s="540"/>
      <c r="AL37" s="540"/>
      <c r="AM37" s="540"/>
      <c r="AN37" s="584">
        <f>IFERROR(AN36/SUM(AM3:AM33),"")</f>
        <v>-9.484711779448622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85.5471</v>
      </c>
      <c r="M38" s="501">
        <f>MIN(M3:M34)</f>
        <v>19.2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95.451590666666661</v>
      </c>
      <c r="M44" s="507">
        <f>M37*(1+$L$43)</f>
        <v>25.490666666666666</v>
      </c>
    </row>
    <row r="45" spans="1:42" x14ac:dyDescent="0.2">
      <c r="K45" s="506" t="s">
        <v>184</v>
      </c>
      <c r="L45" s="507">
        <f>L37*(1-$L$43)</f>
        <v>78.096755999999999</v>
      </c>
      <c r="M45" s="507">
        <f>M37*(1-$L$43)</f>
        <v>20.855999999999998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35" activePane="bottomLeft" state="frozen"/>
      <selection pane="bottomLeft" activeCell="G11" sqref="G11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3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3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3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3" x14ac:dyDescent="0.2">
      <c r="A7" s="643" t="s">
        <v>120</v>
      </c>
      <c r="B7" s="643"/>
      <c r="C7" s="643"/>
      <c r="D7" s="643"/>
      <c r="E7" s="643"/>
      <c r="F7" s="643"/>
      <c r="G7" s="643"/>
      <c r="H7" s="643"/>
      <c r="I7" s="643"/>
      <c r="J7" s="643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</row>
    <row r="10" spans="1:13" ht="13.5" thickBot="1" x14ac:dyDescent="0.25">
      <c r="A10" s="222"/>
      <c r="B10" s="640" t="s">
        <v>63</v>
      </c>
      <c r="C10" s="640"/>
      <c r="D10" s="640"/>
      <c r="E10" s="640"/>
      <c r="F10" s="641"/>
      <c r="G10" s="641"/>
      <c r="H10" s="641"/>
      <c r="I10" s="218" t="s">
        <v>50</v>
      </c>
      <c r="J10" s="219" t="s">
        <v>59</v>
      </c>
    </row>
    <row r="11" spans="1:13" x14ac:dyDescent="0.2">
      <c r="A11" s="344">
        <f>'Comparativo vs. Proveedor'!A17</f>
        <v>20151101</v>
      </c>
      <c r="B11" s="210">
        <f>MONSANTO!O3</f>
        <v>6195</v>
      </c>
      <c r="C11" s="210">
        <f>CHEMIPLASTICA!O3</f>
        <v>2070</v>
      </c>
      <c r="D11" s="210">
        <f>'UNIFOODS, S.A. DE C.'!O3</f>
        <v>3969</v>
      </c>
      <c r="E11" s="210">
        <f>'DIPASA INTERNATIONAL'!O3</f>
        <v>0</v>
      </c>
      <c r="F11" s="210">
        <f>SUM(B11:E11)</f>
        <v>12234</v>
      </c>
      <c r="G11" s="211">
        <f>'Comparativo vs. Proveedor'!C17</f>
        <v>12379.022712091039</v>
      </c>
      <c r="H11" s="212">
        <f>'Comparativo vs. Proveedor'!I17</f>
        <v>0</v>
      </c>
      <c r="I11" s="213">
        <f>(G11-F11)/G11</f>
        <v>1.1715198805588235E-2</v>
      </c>
      <c r="J11" s="214" t="e">
        <f>(H11-G11)/H11</f>
        <v>#DIV/0!</v>
      </c>
      <c r="K11" s="182"/>
      <c r="L11" s="182"/>
      <c r="M11" s="138"/>
    </row>
    <row r="12" spans="1:13" x14ac:dyDescent="0.2">
      <c r="A12" s="340">
        <f>'Comparativo vs. Proveedor'!A18</f>
        <v>20151102</v>
      </c>
      <c r="B12" s="210">
        <f>MONSANTO!O4</f>
        <v>6252</v>
      </c>
      <c r="C12" s="210">
        <f>CHEMIPLASTICA!O4</f>
        <v>3131</v>
      </c>
      <c r="D12" s="210">
        <f>'UNIFOODS, S.A. DE C.'!O4</f>
        <v>5329</v>
      </c>
      <c r="E12" s="210">
        <f>'DIPASA INTERNATIONAL'!O4</f>
        <v>167</v>
      </c>
      <c r="F12" s="210">
        <f t="shared" ref="F12:F40" si="0">SUM(B12:E12)</f>
        <v>14879</v>
      </c>
      <c r="G12" s="179">
        <f>'Comparativo vs. Proveedor'!C18</f>
        <v>15019.118202152251</v>
      </c>
      <c r="H12" s="129">
        <f>'Comparativo vs. Proveedor'!I18</f>
        <v>0</v>
      </c>
      <c r="I12" s="180">
        <f t="shared" ref="I12:I40" si="1">(G12-F12)/G12</f>
        <v>9.3293228181779569E-3</v>
      </c>
      <c r="J12" s="181" t="e">
        <f t="shared" ref="J12:J40" si="2">(H12-G12)/H12</f>
        <v>#DIV/0!</v>
      </c>
      <c r="K12" s="182"/>
    </row>
    <row r="13" spans="1:13" x14ac:dyDescent="0.2">
      <c r="A13" s="340">
        <f>'Comparativo vs. Proveedor'!A19</f>
        <v>20151103</v>
      </c>
      <c r="B13" s="210">
        <f>MONSANTO!O5</f>
        <v>6853</v>
      </c>
      <c r="C13" s="210">
        <f>CHEMIPLASTICA!O5</f>
        <v>2860</v>
      </c>
      <c r="D13" s="210">
        <f>'UNIFOODS, S.A. DE C.'!O5</f>
        <v>5750</v>
      </c>
      <c r="E13" s="210">
        <f>'DIPASA INTERNATIONAL'!O5</f>
        <v>2918</v>
      </c>
      <c r="F13" s="210">
        <f t="shared" si="0"/>
        <v>18381</v>
      </c>
      <c r="G13" s="179">
        <f>'Comparativo vs. Proveedor'!C19</f>
        <v>18517.80217682906</v>
      </c>
      <c r="H13" s="129">
        <f>'Comparativo vs. Proveedor'!I19</f>
        <v>0</v>
      </c>
      <c r="I13" s="180">
        <f t="shared" si="1"/>
        <v>7.3876033193743564E-3</v>
      </c>
      <c r="J13" s="181" t="e">
        <f t="shared" si="2"/>
        <v>#DIV/0!</v>
      </c>
      <c r="K13" s="182"/>
    </row>
    <row r="14" spans="1:13" x14ac:dyDescent="0.2">
      <c r="A14" s="340">
        <f>'Comparativo vs. Proveedor'!A20</f>
        <v>20151104</v>
      </c>
      <c r="B14" s="210">
        <f>MONSANTO!O6</f>
        <v>6791</v>
      </c>
      <c r="C14" s="210">
        <f>CHEMIPLASTICA!O6</f>
        <v>2958</v>
      </c>
      <c r="D14" s="210">
        <f>'UNIFOODS, S.A. DE C.'!O6</f>
        <v>4917</v>
      </c>
      <c r="E14" s="210">
        <f>'DIPASA INTERNATIONAL'!O6</f>
        <v>5446</v>
      </c>
      <c r="F14" s="210">
        <f t="shared" si="0"/>
        <v>20112</v>
      </c>
      <c r="G14" s="179">
        <f>'Comparativo vs. Proveedor'!C20</f>
        <v>20316.235264268362</v>
      </c>
      <c r="H14" s="129">
        <f>'Comparativo vs. Proveedor'!I20</f>
        <v>0</v>
      </c>
      <c r="I14" s="180">
        <f t="shared" si="1"/>
        <v>1.0052810553319649E-2</v>
      </c>
      <c r="J14" s="181" t="e">
        <f t="shared" si="2"/>
        <v>#DIV/0!</v>
      </c>
      <c r="K14" s="182"/>
    </row>
    <row r="15" spans="1:13" x14ac:dyDescent="0.2">
      <c r="A15" s="340">
        <f>'Comparativo vs. Proveedor'!A21</f>
        <v>20151105</v>
      </c>
      <c r="B15" s="210">
        <f>MONSANTO!O7</f>
        <v>6698</v>
      </c>
      <c r="C15" s="210">
        <f>CHEMIPLASTICA!O7</f>
        <v>2843</v>
      </c>
      <c r="D15" s="210">
        <f>'UNIFOODS, S.A. DE C.'!O7</f>
        <v>5566</v>
      </c>
      <c r="E15" s="210">
        <f>'DIPASA INTERNATIONAL'!O7</f>
        <v>5424</v>
      </c>
      <c r="F15" s="210">
        <f t="shared" si="0"/>
        <v>20531</v>
      </c>
      <c r="G15" s="179">
        <f>'Comparativo vs. Proveedor'!C21</f>
        <v>20730.178336651596</v>
      </c>
      <c r="H15" s="129">
        <f>'Comparativo vs. Proveedor'!I21</f>
        <v>0</v>
      </c>
      <c r="I15" s="180">
        <f t="shared" si="1"/>
        <v>9.6081342580368514E-3</v>
      </c>
      <c r="J15" s="181" t="e">
        <f t="shared" si="2"/>
        <v>#DIV/0!</v>
      </c>
      <c r="K15" s="182"/>
    </row>
    <row r="16" spans="1:13" x14ac:dyDescent="0.2">
      <c r="A16" s="340">
        <f>'Comparativo vs. Proveedor'!A22</f>
        <v>20151106</v>
      </c>
      <c r="B16" s="210">
        <f>MONSANTO!O8</f>
        <v>7420</v>
      </c>
      <c r="C16" s="210">
        <f>CHEMIPLASTICA!O8</f>
        <v>2892</v>
      </c>
      <c r="D16" s="210">
        <f>'UNIFOODS, S.A. DE C.'!O8</f>
        <v>5345</v>
      </c>
      <c r="E16" s="210">
        <f>'DIPASA INTERNATIONAL'!O8</f>
        <v>4940</v>
      </c>
      <c r="F16" s="210">
        <f t="shared" si="0"/>
        <v>20597</v>
      </c>
      <c r="G16" s="179">
        <f>'Comparativo vs. Proveedor'!C22</f>
        <v>20778.132373883145</v>
      </c>
      <c r="H16" s="129">
        <f>'Comparativo vs. Proveedor'!I22</f>
        <v>0</v>
      </c>
      <c r="I16" s="180">
        <f t="shared" si="1"/>
        <v>8.7174521089690253E-3</v>
      </c>
      <c r="J16" s="181" t="e">
        <f t="shared" si="2"/>
        <v>#DIV/0!</v>
      </c>
      <c r="K16" s="182"/>
    </row>
    <row r="17" spans="1:12" x14ac:dyDescent="0.2">
      <c r="A17" s="340">
        <f>'Comparativo vs. Proveedor'!A23</f>
        <v>20151107</v>
      </c>
      <c r="B17" s="210">
        <f>MONSANTO!O9</f>
        <v>7463</v>
      </c>
      <c r="C17" s="210">
        <f>CHEMIPLASTICA!O9</f>
        <v>1988</v>
      </c>
      <c r="D17" s="210">
        <f>'UNIFOODS, S.A. DE C.'!O9</f>
        <v>3420</v>
      </c>
      <c r="E17" s="210">
        <f>'DIPASA INTERNATIONAL'!O9</f>
        <v>1355</v>
      </c>
      <c r="F17" s="210">
        <f t="shared" si="0"/>
        <v>14226</v>
      </c>
      <c r="G17" s="179">
        <f>'Comparativo vs. Proveedor'!C23</f>
        <v>14339.125921323914</v>
      </c>
      <c r="H17" s="129">
        <f>'Comparativo vs. Proveedor'!I23</f>
        <v>0</v>
      </c>
      <c r="I17" s="180">
        <f t="shared" si="1"/>
        <v>7.8893177969573802E-3</v>
      </c>
      <c r="J17" s="181" t="e">
        <f t="shared" si="2"/>
        <v>#DIV/0!</v>
      </c>
      <c r="K17" s="182"/>
    </row>
    <row r="18" spans="1:12" x14ac:dyDescent="0.2">
      <c r="A18" s="340">
        <f>'Comparativo vs. Proveedor'!A24</f>
        <v>20151108</v>
      </c>
      <c r="B18" s="210">
        <f>MONSANTO!O10</f>
        <v>7588</v>
      </c>
      <c r="C18" s="210">
        <f>CHEMIPLASTICA!O10</f>
        <v>2831</v>
      </c>
      <c r="D18" s="210">
        <f>'UNIFOODS, S.A. DE C.'!O10</f>
        <v>2662</v>
      </c>
      <c r="E18" s="210">
        <f>'DIPASA INTERNATIONAL'!O10</f>
        <v>175</v>
      </c>
      <c r="F18" s="210">
        <f t="shared" si="0"/>
        <v>13256</v>
      </c>
      <c r="G18" s="179">
        <f>'Comparativo vs. Proveedor'!C24</f>
        <v>13380.408736652502</v>
      </c>
      <c r="H18" s="129">
        <f>'Comparativo vs. Proveedor'!I24</f>
        <v>0</v>
      </c>
      <c r="I18" s="180">
        <f t="shared" si="1"/>
        <v>9.2978278243259632E-3</v>
      </c>
      <c r="J18" s="181" t="e">
        <f t="shared" si="2"/>
        <v>#DIV/0!</v>
      </c>
      <c r="K18" s="182"/>
    </row>
    <row r="19" spans="1:12" x14ac:dyDescent="0.2">
      <c r="A19" s="340">
        <f>'Comparativo vs. Proveedor'!A25</f>
        <v>20151109</v>
      </c>
      <c r="B19" s="210">
        <f>MONSANTO!O11</f>
        <v>6777</v>
      </c>
      <c r="C19" s="210">
        <f>CHEMIPLASTICA!O11</f>
        <v>3075</v>
      </c>
      <c r="D19" s="210">
        <f>'UNIFOODS, S.A. DE C.'!O11</f>
        <v>3451</v>
      </c>
      <c r="E19" s="210">
        <f>'DIPASA INTERNATIONAL'!O11</f>
        <v>6044</v>
      </c>
      <c r="F19" s="210">
        <f t="shared" si="0"/>
        <v>19347</v>
      </c>
      <c r="G19" s="179">
        <f>'Comparativo vs. Proveedor'!C25</f>
        <v>19501.147115348947</v>
      </c>
      <c r="H19" s="129">
        <f>'Comparativo vs. Proveedor'!I25</f>
        <v>0</v>
      </c>
      <c r="I19" s="180">
        <f t="shared" si="1"/>
        <v>7.904515279904812E-3</v>
      </c>
      <c r="J19" s="181" t="e">
        <f t="shared" si="2"/>
        <v>#DIV/0!</v>
      </c>
      <c r="K19" s="182"/>
      <c r="L19" s="138"/>
    </row>
    <row r="20" spans="1:12" x14ac:dyDescent="0.2">
      <c r="A20" s="340">
        <f>'Comparativo vs. Proveedor'!A26</f>
        <v>20151110</v>
      </c>
      <c r="B20" s="210">
        <f>MONSANTO!O12</f>
        <v>8711</v>
      </c>
      <c r="C20" s="210">
        <f>CHEMIPLASTICA!O12</f>
        <v>2980</v>
      </c>
      <c r="D20" s="210">
        <f>'UNIFOODS, S.A. DE C.'!O12</f>
        <v>3460</v>
      </c>
      <c r="E20" s="210">
        <f>'DIPASA INTERNATIONAL'!O12</f>
        <v>9974</v>
      </c>
      <c r="F20" s="210">
        <f t="shared" si="0"/>
        <v>25125</v>
      </c>
      <c r="G20" s="179">
        <f>'Comparativo vs. Proveedor'!C26</f>
        <v>25356.241358053187</v>
      </c>
      <c r="H20" s="129">
        <f>'Comparativo vs. Proveedor'!I26</f>
        <v>0</v>
      </c>
      <c r="I20" s="180">
        <f t="shared" si="1"/>
        <v>9.1197017250249472E-3</v>
      </c>
      <c r="J20" s="181" t="e">
        <f t="shared" si="2"/>
        <v>#DIV/0!</v>
      </c>
      <c r="K20" s="182"/>
      <c r="L20" s="138"/>
    </row>
    <row r="21" spans="1:12" x14ac:dyDescent="0.2">
      <c r="A21" s="340">
        <f>'Comparativo vs. Proveedor'!A27</f>
        <v>20151111</v>
      </c>
      <c r="B21" s="210">
        <f>MONSANTO!O13</f>
        <v>8276</v>
      </c>
      <c r="C21" s="210">
        <f>CHEMIPLASTICA!O13</f>
        <v>2955</v>
      </c>
      <c r="D21" s="210">
        <f>'UNIFOODS, S.A. DE C.'!O13</f>
        <v>3188</v>
      </c>
      <c r="E21" s="210">
        <f>'DIPASA INTERNATIONAL'!O13</f>
        <v>6260</v>
      </c>
      <c r="F21" s="210">
        <f t="shared" si="0"/>
        <v>20679</v>
      </c>
      <c r="G21" s="179">
        <f>'Comparativo vs. Proveedor'!C27</f>
        <v>20851.572278602631</v>
      </c>
      <c r="H21" s="129">
        <f>'Comparativo vs. Proveedor'!I27</f>
        <v>0</v>
      </c>
      <c r="I21" s="180">
        <f>(G21-F21)/G21</f>
        <v>8.2762237924724862E-3</v>
      </c>
      <c r="J21" s="181" t="e">
        <f t="shared" si="2"/>
        <v>#DIV/0!</v>
      </c>
      <c r="K21" s="182"/>
      <c r="L21" s="138"/>
    </row>
    <row r="22" spans="1:12" x14ac:dyDescent="0.2">
      <c r="A22" s="340">
        <f>'Comparativo vs. Proveedor'!A28</f>
        <v>20151112</v>
      </c>
      <c r="B22" s="210">
        <f>MONSANTO!O14</f>
        <v>7515</v>
      </c>
      <c r="C22" s="210">
        <f>CHEMIPLASTICA!O14</f>
        <v>2944</v>
      </c>
      <c r="D22" s="210">
        <f>'UNIFOODS, S.A. DE C.'!O14</f>
        <v>3668</v>
      </c>
      <c r="E22" s="210">
        <f>'DIPASA INTERNATIONAL'!O14</f>
        <v>8409</v>
      </c>
      <c r="F22" s="210">
        <f t="shared" si="0"/>
        <v>22536</v>
      </c>
      <c r="G22" s="179">
        <f>'Comparativo vs. Proveedor'!C28</f>
        <v>22664.422377442577</v>
      </c>
      <c r="H22" s="129">
        <f>'Comparativo vs. Proveedor'!I28</f>
        <v>0</v>
      </c>
      <c r="I22" s="180">
        <f t="shared" si="1"/>
        <v>5.6662541539286423E-3</v>
      </c>
      <c r="J22" s="181" t="e">
        <f t="shared" si="2"/>
        <v>#DIV/0!</v>
      </c>
      <c r="K22" s="182"/>
      <c r="L22" s="138"/>
    </row>
    <row r="23" spans="1:12" x14ac:dyDescent="0.2">
      <c r="A23" s="340">
        <f>'Comparativo vs. Proveedor'!A29</f>
        <v>20151113</v>
      </c>
      <c r="B23" s="210">
        <f>MONSANTO!O15</f>
        <v>7846</v>
      </c>
      <c r="C23" s="210">
        <f>CHEMIPLASTICA!O15</f>
        <v>2894</v>
      </c>
      <c r="D23" s="210">
        <f>'UNIFOODS, S.A. DE C.'!O15</f>
        <v>2906</v>
      </c>
      <c r="E23" s="210">
        <f>'DIPASA INTERNATIONAL'!O15</f>
        <v>4228</v>
      </c>
      <c r="F23" s="210">
        <f t="shared" si="0"/>
        <v>17874</v>
      </c>
      <c r="G23" s="179">
        <f>'Comparativo vs. Proveedor'!C29</f>
        <v>17997.570046668989</v>
      </c>
      <c r="H23" s="129">
        <f>'Comparativo vs. Proveedor'!I29</f>
        <v>0</v>
      </c>
      <c r="I23" s="180">
        <f t="shared" si="1"/>
        <v>6.8659294753993273E-3</v>
      </c>
      <c r="J23" s="181" t="e">
        <f t="shared" si="2"/>
        <v>#DIV/0!</v>
      </c>
      <c r="K23" s="182"/>
    </row>
    <row r="24" spans="1:12" x14ac:dyDescent="0.2">
      <c r="A24" s="340">
        <f>'Comparativo vs. Proveedor'!A30</f>
        <v>20151114</v>
      </c>
      <c r="B24" s="210">
        <f>MONSANTO!O16</f>
        <v>4860</v>
      </c>
      <c r="C24" s="210">
        <f>CHEMIPLASTICA!O16</f>
        <v>1772</v>
      </c>
      <c r="D24" s="210">
        <f>'UNIFOODS, S.A. DE C.'!O16</f>
        <v>2975</v>
      </c>
      <c r="E24" s="210">
        <f>'DIPASA INTERNATIONAL'!O16</f>
        <v>5093</v>
      </c>
      <c r="F24" s="210">
        <f t="shared" si="0"/>
        <v>14700</v>
      </c>
      <c r="G24" s="179">
        <f>'Comparativo vs. Proveedor'!C30</f>
        <v>14801.684795582121</v>
      </c>
      <c r="H24" s="129">
        <f>'Comparativo vs. Proveedor'!I30</f>
        <v>0</v>
      </c>
      <c r="I24" s="180">
        <f t="shared" si="1"/>
        <v>6.8698122535666541E-3</v>
      </c>
      <c r="J24" s="181" t="e">
        <f t="shared" si="2"/>
        <v>#DIV/0!</v>
      </c>
      <c r="K24" s="182"/>
    </row>
    <row r="25" spans="1:12" x14ac:dyDescent="0.2">
      <c r="A25" s="340">
        <f>'Comparativo vs. Proveedor'!A31</f>
        <v>0</v>
      </c>
      <c r="B25" s="210">
        <f>MONSANTO!O17</f>
        <v>0</v>
      </c>
      <c r="C25" s="210">
        <f>CHEMIPLASTICA!O17</f>
        <v>0</v>
      </c>
      <c r="D25" s="210">
        <f>'UNIFOODS, S.A. DE C.'!O17</f>
        <v>0</v>
      </c>
      <c r="E25" s="210">
        <f>'DIPASA INTERNATIONAL'!O17</f>
        <v>0</v>
      </c>
      <c r="F25" s="210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0</v>
      </c>
      <c r="B26" s="210">
        <f>MONSANTO!O18</f>
        <v>0</v>
      </c>
      <c r="C26" s="210">
        <f>CHEMIPLASTICA!O18</f>
        <v>0</v>
      </c>
      <c r="D26" s="210">
        <f>'UNIFOODS, S.A. DE C.'!O18</f>
        <v>0</v>
      </c>
      <c r="E26" s="210">
        <f>'DIPASA INTERNATIONAL'!O18</f>
        <v>0</v>
      </c>
      <c r="F26" s="210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0</v>
      </c>
      <c r="B27" s="210">
        <f>MONSANTO!O19</f>
        <v>0</v>
      </c>
      <c r="C27" s="210">
        <f>CHEMIPLASTICA!O19</f>
        <v>0</v>
      </c>
      <c r="D27" s="210">
        <f>'UNIFOODS, S.A. DE C.'!O19</f>
        <v>0</v>
      </c>
      <c r="E27" s="210">
        <f>'DIPASA INTERNATIONAL'!O19</f>
        <v>0</v>
      </c>
      <c r="F27" s="210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0</v>
      </c>
      <c r="B28" s="210">
        <f>MONSANTO!O20</f>
        <v>0</v>
      </c>
      <c r="C28" s="210">
        <f>CHEMIPLASTICA!O20</f>
        <v>0</v>
      </c>
      <c r="D28" s="210">
        <f>'UNIFOODS, S.A. DE C.'!O20</f>
        <v>0</v>
      </c>
      <c r="E28" s="210">
        <f>'DIPASA INTERNATIONAL'!O20</f>
        <v>0</v>
      </c>
      <c r="F28" s="210">
        <f t="shared" si="0"/>
        <v>0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0</v>
      </c>
      <c r="B29" s="210">
        <f>MONSANTO!O21</f>
        <v>0</v>
      </c>
      <c r="C29" s="210">
        <f>CHEMIPLASTICA!O21</f>
        <v>0</v>
      </c>
      <c r="D29" s="210">
        <f>'UNIFOODS, S.A. DE C.'!O21</f>
        <v>0</v>
      </c>
      <c r="E29" s="210">
        <f>'DIPASA INTERNATIONAL'!O21</f>
        <v>0</v>
      </c>
      <c r="F29" s="210">
        <f t="shared" si="0"/>
        <v>0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0</v>
      </c>
      <c r="B30" s="210">
        <f>MONSANTO!O22</f>
        <v>0</v>
      </c>
      <c r="C30" s="210">
        <f>CHEMIPLASTICA!O22</f>
        <v>0</v>
      </c>
      <c r="D30" s="210">
        <f>'UNIFOODS, S.A. DE C.'!O22</f>
        <v>0</v>
      </c>
      <c r="E30" s="210">
        <f>'DIPASA INTERNATIONAL'!O22</f>
        <v>0</v>
      </c>
      <c r="F30" s="210">
        <f t="shared" si="0"/>
        <v>0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0</v>
      </c>
      <c r="B31" s="210">
        <f>MONSANTO!O23</f>
        <v>0</v>
      </c>
      <c r="C31" s="210">
        <f>CHEMIPLASTICA!O23</f>
        <v>0</v>
      </c>
      <c r="D31" s="210">
        <f>'UNIFOODS, S.A. DE C.'!O23</f>
        <v>0</v>
      </c>
      <c r="E31" s="210">
        <f>'DIPASA INTERNATIONAL'!O23</f>
        <v>0</v>
      </c>
      <c r="F31" s="210">
        <f t="shared" si="0"/>
        <v>0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0</v>
      </c>
      <c r="B32" s="210">
        <f>MONSANTO!O24</f>
        <v>0</v>
      </c>
      <c r="C32" s="210">
        <f>CHEMIPLASTICA!O24</f>
        <v>0</v>
      </c>
      <c r="D32" s="210">
        <f>'UNIFOODS, S.A. DE C.'!O24</f>
        <v>0</v>
      </c>
      <c r="E32" s="210">
        <f>'DIPASA INTERNATIONAL'!O24</f>
        <v>0</v>
      </c>
      <c r="F32" s="210">
        <f t="shared" si="0"/>
        <v>0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0</v>
      </c>
      <c r="B33" s="210">
        <f>MONSANTO!O25</f>
        <v>0</v>
      </c>
      <c r="C33" s="210">
        <f>CHEMIPLASTICA!O25</f>
        <v>0</v>
      </c>
      <c r="D33" s="210">
        <f>'UNIFOODS, S.A. DE C.'!O25</f>
        <v>0</v>
      </c>
      <c r="E33" s="210">
        <f>'DIPASA INTERNATIONAL'!O25</f>
        <v>0</v>
      </c>
      <c r="F33" s="210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0</v>
      </c>
      <c r="B34" s="210">
        <f>MONSANTO!O26</f>
        <v>0</v>
      </c>
      <c r="C34" s="210">
        <f>CHEMIPLASTICA!O26</f>
        <v>0</v>
      </c>
      <c r="D34" s="210">
        <f>'UNIFOODS, S.A. DE C.'!O26</f>
        <v>0</v>
      </c>
      <c r="E34" s="210">
        <f>'DIPASA INTERNATIONAL'!O26</f>
        <v>0</v>
      </c>
      <c r="F34" s="210">
        <f t="shared" si="0"/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0</v>
      </c>
      <c r="B35" s="210">
        <f>MONSANTO!O27</f>
        <v>0</v>
      </c>
      <c r="C35" s="210">
        <f>CHEMIPLASTICA!O27</f>
        <v>0</v>
      </c>
      <c r="D35" s="210">
        <f>'UNIFOODS, S.A. DE C.'!O27</f>
        <v>0</v>
      </c>
      <c r="E35" s="210">
        <f>'DIPASA INTERNATIONAL'!O27</f>
        <v>0</v>
      </c>
      <c r="F35" s="210">
        <f t="shared" si="0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0</v>
      </c>
      <c r="B36" s="210">
        <f>MONSANTO!O28</f>
        <v>0</v>
      </c>
      <c r="C36" s="210">
        <f>CHEMIPLASTICA!O28</f>
        <v>0</v>
      </c>
      <c r="D36" s="210">
        <f>'UNIFOODS, S.A. DE C.'!O28</f>
        <v>0</v>
      </c>
      <c r="E36" s="210">
        <f>'DIPASA INTERNATIONAL'!O28</f>
        <v>0</v>
      </c>
      <c r="F36" s="210">
        <f t="shared" si="0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0</v>
      </c>
      <c r="B37" s="210">
        <f>MONSANTO!O29</f>
        <v>0</v>
      </c>
      <c r="C37" s="210">
        <f>CHEMIPLASTICA!O29</f>
        <v>0</v>
      </c>
      <c r="D37" s="210">
        <f>'UNIFOODS, S.A. DE C.'!O29</f>
        <v>0</v>
      </c>
      <c r="E37" s="210">
        <f>'DIPASA INTERNATIONAL'!O29</f>
        <v>0</v>
      </c>
      <c r="F37" s="210">
        <f t="shared" si="0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0</v>
      </c>
      <c r="B38" s="210">
        <f>MONSANTO!O30</f>
        <v>0</v>
      </c>
      <c r="C38" s="210">
        <f>CHEMIPLASTICA!O30</f>
        <v>0</v>
      </c>
      <c r="D38" s="210">
        <f>'UNIFOODS, S.A. DE C.'!O30</f>
        <v>0</v>
      </c>
      <c r="E38" s="210">
        <f>'DIPASA INTERNATIONAL'!O30</f>
        <v>0</v>
      </c>
      <c r="F38" s="210">
        <f t="shared" si="0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0">
        <f>'Comparativo vs. Proveedor'!A45</f>
        <v>0</v>
      </c>
      <c r="B39" s="210">
        <f>MONSANTO!O31</f>
        <v>0</v>
      </c>
      <c r="C39" s="210">
        <f>CHEMIPLASTICA!O31</f>
        <v>0</v>
      </c>
      <c r="D39" s="210">
        <f>'UNIFOODS, S.A. DE C.'!O31</f>
        <v>0</v>
      </c>
      <c r="E39" s="210">
        <f>'DIPASA INTERNATIONAL'!O31</f>
        <v>0</v>
      </c>
      <c r="F39" s="210">
        <f t="shared" si="0"/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0">
        <f>'Comparativo vs. Proveedor'!A46</f>
        <v>0</v>
      </c>
      <c r="B40" s="210">
        <f>MONSANTO!O32</f>
        <v>0</v>
      </c>
      <c r="C40" s="210">
        <f>CHEMIPLASTICA!O32</f>
        <v>0</v>
      </c>
      <c r="D40" s="210">
        <f>'UNIFOODS, S.A. DE C.'!O32</f>
        <v>0</v>
      </c>
      <c r="E40" s="210">
        <f>'DIPASA INTERNATIONAL'!O32</f>
        <v>0</v>
      </c>
      <c r="F40" s="210">
        <f t="shared" si="0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99245</v>
      </c>
      <c r="C42" s="188">
        <f>SUM(C11:C41)</f>
        <v>38193</v>
      </c>
      <c r="D42" s="188">
        <f t="shared" ref="D42:E42" si="3">SUM(D11:D41)</f>
        <v>56606</v>
      </c>
      <c r="E42" s="188">
        <f t="shared" si="3"/>
        <v>60433</v>
      </c>
      <c r="F42" s="188">
        <f>SUM(F11:F41)</f>
        <v>254477</v>
      </c>
      <c r="G42" s="188">
        <f>SUM(G11:G41)</f>
        <v>256632.66169555028</v>
      </c>
      <c r="H42" s="188">
        <f>SUM(H11:H41)</f>
        <v>0</v>
      </c>
      <c r="I42" s="189">
        <f>(G42-F42)/G42</f>
        <v>8.3997947934920242E-3</v>
      </c>
      <c r="J42" s="190" t="e">
        <f>(H42-G42)/H42</f>
        <v>#DIV/0!</v>
      </c>
      <c r="K42" s="182"/>
      <c r="L42" s="191"/>
    </row>
    <row r="43" spans="1:12" s="117" customFormat="1" x14ac:dyDescent="0.2">
      <c r="A43" s="634" t="s">
        <v>142</v>
      </c>
      <c r="B43" s="635"/>
      <c r="C43" s="635"/>
      <c r="D43" s="635"/>
      <c r="E43" s="635"/>
      <c r="F43" s="635"/>
      <c r="G43" s="635"/>
      <c r="H43" s="635"/>
      <c r="I43" s="635"/>
      <c r="J43" s="636"/>
    </row>
    <row r="44" spans="1:12" x14ac:dyDescent="0.2">
      <c r="A44" s="193" t="s">
        <v>51</v>
      </c>
      <c r="B44" s="409">
        <f>SUM(B11:B24)</f>
        <v>99245</v>
      </c>
      <c r="C44" s="409">
        <f>SUM(C11:C24)</f>
        <v>38193</v>
      </c>
      <c r="D44" s="409">
        <f t="shared" ref="D44:E44" si="4">SUM(D11:D24)</f>
        <v>56606</v>
      </c>
      <c r="E44" s="409">
        <f t="shared" si="4"/>
        <v>60433</v>
      </c>
      <c r="F44" s="409">
        <f>SUM(F11:F24)</f>
        <v>254477</v>
      </c>
      <c r="G44" s="409">
        <f>SUM(G11:G24)</f>
        <v>256632.66169555028</v>
      </c>
      <c r="H44" s="409">
        <f>SUM(H11:H24)</f>
        <v>0</v>
      </c>
      <c r="I44" s="388">
        <f>(G44-F44)/G44</f>
        <v>8.3997947934920242E-3</v>
      </c>
      <c r="J44" s="196" t="e">
        <f>(H44-G44)/H44</f>
        <v>#DIV/0!</v>
      </c>
    </row>
    <row r="45" spans="1:12" x14ac:dyDescent="0.2">
      <c r="A45" s="197" t="s">
        <v>52</v>
      </c>
      <c r="B45" s="198">
        <f>B44/$F$44</f>
        <v>0.38999595248293562</v>
      </c>
      <c r="C45" s="198">
        <f>C44/$F$44</f>
        <v>0.15008429052527342</v>
      </c>
      <c r="D45" s="198">
        <f t="shared" ref="D45:E45" si="5">D44/$F$44</f>
        <v>0.22244053490099303</v>
      </c>
      <c r="E45" s="198">
        <f t="shared" si="5"/>
        <v>0.237479222090798</v>
      </c>
      <c r="F45" s="198">
        <f>SUM(B45:C45)</f>
        <v>0.540080243008209</v>
      </c>
      <c r="G45" s="198" t="e">
        <f>G44/H44</f>
        <v>#DIV/0!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-1</v>
      </c>
      <c r="C47" s="198">
        <f>(C46-C44)/C44</f>
        <v>-1</v>
      </c>
      <c r="D47" s="198">
        <f t="shared" ref="D47:E47" si="7">(D46-D44)/D44</f>
        <v>-1</v>
      </c>
      <c r="E47" s="198">
        <f t="shared" si="7"/>
        <v>-1</v>
      </c>
      <c r="F47" s="408">
        <f>(F46-F44)/F44</f>
        <v>-1</v>
      </c>
      <c r="G47" s="199"/>
      <c r="H47" s="199"/>
      <c r="I47" s="199"/>
      <c r="J47" s="199"/>
    </row>
    <row r="48" spans="1:12" s="117" customFormat="1" x14ac:dyDescent="0.2">
      <c r="A48" s="637" t="s">
        <v>143</v>
      </c>
      <c r="B48" s="637"/>
      <c r="C48" s="637"/>
      <c r="D48" s="637"/>
      <c r="E48" s="637"/>
      <c r="F48" s="637"/>
      <c r="G48" s="637"/>
      <c r="H48" s="637"/>
      <c r="I48" s="637"/>
      <c r="J48" s="637"/>
    </row>
    <row r="49" spans="1:10" x14ac:dyDescent="0.2">
      <c r="A49" s="193" t="s">
        <v>51</v>
      </c>
      <c r="B49" s="409">
        <f>SUM(B25:B41)</f>
        <v>0</v>
      </c>
      <c r="C49" s="409">
        <f>SUM(C25:C41)</f>
        <v>0</v>
      </c>
      <c r="D49" s="409">
        <f t="shared" ref="D49:E49" si="8">SUM(D25:D41)</f>
        <v>0</v>
      </c>
      <c r="E49" s="409">
        <f t="shared" si="8"/>
        <v>0</v>
      </c>
      <c r="F49" s="409">
        <f>SUM(F25:F41)</f>
        <v>0</v>
      </c>
      <c r="G49" s="409">
        <f>SUM(G25:G41)</f>
        <v>0</v>
      </c>
      <c r="H49" s="409">
        <f>SUM(H25:H41)</f>
        <v>0</v>
      </c>
      <c r="I49" s="388" t="e">
        <f>(G49-F49)/G49</f>
        <v>#DIV/0!</v>
      </c>
      <c r="J49" s="196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9">D49/$F$49</f>
        <v>#DIV/0!</v>
      </c>
      <c r="E50" s="198" t="e">
        <f t="shared" si="9"/>
        <v>#DIV/0!</v>
      </c>
      <c r="F50" s="198" t="e">
        <f>SUM(B50:C50)</f>
        <v>#DIV/0!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 t="e">
        <f>B50*$G$49</f>
        <v>#DIV/0!</v>
      </c>
      <c r="C51" s="201" t="e">
        <f>C50*$G$49</f>
        <v>#DIV/0!</v>
      </c>
      <c r="D51" s="201" t="e">
        <f t="shared" ref="D51:E51" si="10">D50*$G$49</f>
        <v>#DIV/0!</v>
      </c>
      <c r="E51" s="201" t="e">
        <f t="shared" si="10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146</v>
      </c>
      <c r="B52" s="198" t="e">
        <f>(B51-B49)/B49</f>
        <v>#DIV/0!</v>
      </c>
      <c r="C52" s="198" t="e">
        <f>(C51-C49)/C49</f>
        <v>#DIV/0!</v>
      </c>
      <c r="D52" s="198" t="e">
        <f t="shared" ref="D52:E52" si="11">(D51-D49)/D49</f>
        <v>#DIV/0!</v>
      </c>
      <c r="E52" s="198" t="e">
        <f t="shared" si="11"/>
        <v>#DIV/0!</v>
      </c>
      <c r="F52" s="408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6" workbookViewId="0">
      <selection activeCell="J22" sqref="J22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20151101</v>
      </c>
      <c r="B17" s="128">
        <v>437.16110200000003</v>
      </c>
      <c r="C17" s="211">
        <v>12379.022712091039</v>
      </c>
      <c r="D17" s="212">
        <v>70.553573999999998</v>
      </c>
      <c r="E17" s="212">
        <v>21.42</v>
      </c>
      <c r="F17" s="362">
        <v>730.99420199999997</v>
      </c>
      <c r="G17" s="362"/>
      <c r="H17" s="131">
        <v>1043.779419</v>
      </c>
      <c r="I17" s="132"/>
      <c r="J17" s="133"/>
      <c r="K17" s="134"/>
      <c r="L17" s="129">
        <f t="shared" ref="L17:L46" si="0">C17-I17</f>
        <v>12379.022712091039</v>
      </c>
      <c r="M17" s="130">
        <f t="shared" ref="M17:M46" si="1">E17-J17</f>
        <v>21.42</v>
      </c>
      <c r="N17" s="130">
        <f t="shared" ref="N17:N52" si="2">G17-K17</f>
        <v>0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2">
        <v>20151102</v>
      </c>
      <c r="B18" s="128">
        <v>530.39520300000004</v>
      </c>
      <c r="C18" s="211">
        <v>15019.118202152251</v>
      </c>
      <c r="D18" s="212">
        <v>70.348151999999999</v>
      </c>
      <c r="E18" s="212">
        <v>21.3</v>
      </c>
      <c r="F18" s="128">
        <v>746.37237500000003</v>
      </c>
      <c r="G18" s="130"/>
      <c r="H18" s="131">
        <v>1036.5751949999999</v>
      </c>
      <c r="I18" s="132"/>
      <c r="J18" s="133"/>
      <c r="K18" s="134"/>
      <c r="L18" s="129">
        <f t="shared" si="0"/>
        <v>15019.118202152251</v>
      </c>
      <c r="M18" s="130">
        <f t="shared" si="1"/>
        <v>21.3</v>
      </c>
      <c r="N18" s="130">
        <f t="shared" si="2"/>
        <v>0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2">
        <v>20151103</v>
      </c>
      <c r="B19" s="128">
        <v>653.95007299999997</v>
      </c>
      <c r="C19" s="211">
        <v>18517.80217682906</v>
      </c>
      <c r="D19" s="212">
        <v>70.615821999999994</v>
      </c>
      <c r="E19" s="212">
        <v>21.45</v>
      </c>
      <c r="F19" s="128">
        <v>697.716003</v>
      </c>
      <c r="G19" s="130"/>
      <c r="H19" s="131">
        <v>1032.310547</v>
      </c>
      <c r="I19" s="132"/>
      <c r="J19" s="133"/>
      <c r="K19" s="134"/>
      <c r="L19" s="129">
        <f t="shared" si="0"/>
        <v>18517.80217682906</v>
      </c>
      <c r="M19" s="130">
        <f t="shared" si="1"/>
        <v>21.45</v>
      </c>
      <c r="N19" s="130">
        <f t="shared" si="2"/>
        <v>0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2">
        <v>20151104</v>
      </c>
      <c r="B20" s="128">
        <v>717.46114399999999</v>
      </c>
      <c r="C20" s="211">
        <v>20316.235264268362</v>
      </c>
      <c r="D20" s="212">
        <v>70.178340000000006</v>
      </c>
      <c r="E20" s="212">
        <v>21.21</v>
      </c>
      <c r="F20" s="128">
        <v>665.72383600000001</v>
      </c>
      <c r="G20" s="130"/>
      <c r="H20" s="131">
        <v>1026.3698730000001</v>
      </c>
      <c r="I20" s="132"/>
      <c r="J20" s="133"/>
      <c r="K20" s="134"/>
      <c r="L20" s="129">
        <f t="shared" si="0"/>
        <v>20316.235264268362</v>
      </c>
      <c r="M20" s="130">
        <f t="shared" si="1"/>
        <v>21.21</v>
      </c>
      <c r="N20" s="130">
        <f t="shared" si="2"/>
        <v>0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2">
        <v>20151105</v>
      </c>
      <c r="B21" s="128">
        <v>732.07940699999995</v>
      </c>
      <c r="C21" s="211">
        <v>20730.178336651596</v>
      </c>
      <c r="D21" s="212">
        <v>70.216255000000004</v>
      </c>
      <c r="E21" s="212">
        <v>21.23</v>
      </c>
      <c r="F21" s="128">
        <v>662.70593299999996</v>
      </c>
      <c r="G21" s="130"/>
      <c r="H21" s="131">
        <v>1027.8663329999999</v>
      </c>
      <c r="I21" s="132"/>
      <c r="J21" s="133"/>
      <c r="K21" s="134"/>
      <c r="L21" s="129">
        <f t="shared" si="0"/>
        <v>20730.178336651596</v>
      </c>
      <c r="M21" s="130">
        <f t="shared" si="1"/>
        <v>21.23</v>
      </c>
      <c r="N21" s="130">
        <f t="shared" si="2"/>
        <v>0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2">
        <v>20151106</v>
      </c>
      <c r="B22" s="128">
        <v>733.77288799999997</v>
      </c>
      <c r="C22" s="211">
        <v>20778.132373883145</v>
      </c>
      <c r="D22" s="212">
        <v>70.055092000000002</v>
      </c>
      <c r="E22" s="212">
        <v>21.14</v>
      </c>
      <c r="F22" s="128">
        <v>663.56555200000003</v>
      </c>
      <c r="G22" s="130"/>
      <c r="H22" s="131">
        <v>1017.547974</v>
      </c>
      <c r="I22" s="132"/>
      <c r="J22" s="133"/>
      <c r="K22" s="134"/>
      <c r="L22" s="129">
        <f t="shared" si="0"/>
        <v>20778.132373883145</v>
      </c>
      <c r="M22" s="130">
        <f t="shared" si="1"/>
        <v>21.14</v>
      </c>
      <c r="N22" s="130">
        <f t="shared" si="2"/>
        <v>0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2">
        <v>20151107</v>
      </c>
      <c r="B23" s="128">
        <v>506.38150000000002</v>
      </c>
      <c r="C23" s="211">
        <v>14339.125921323914</v>
      </c>
      <c r="D23" s="212">
        <v>70.104316999999995</v>
      </c>
      <c r="E23" s="212">
        <v>21.17</v>
      </c>
      <c r="F23" s="128">
        <v>662.34692399999994</v>
      </c>
      <c r="G23" s="130"/>
      <c r="H23" s="131">
        <v>1020.121948</v>
      </c>
      <c r="I23" s="132"/>
      <c r="J23" s="133"/>
      <c r="K23" s="134"/>
      <c r="L23" s="129">
        <f t="shared" si="0"/>
        <v>14339.125921323914</v>
      </c>
      <c r="M23" s="130">
        <f t="shared" si="1"/>
        <v>21.17</v>
      </c>
      <c r="N23" s="130">
        <f t="shared" si="2"/>
        <v>0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2">
        <v>20151108</v>
      </c>
      <c r="B24" s="128">
        <v>472.524719</v>
      </c>
      <c r="C24" s="211">
        <v>13380.408736652502</v>
      </c>
      <c r="D24" s="212">
        <v>69.236320000000006</v>
      </c>
      <c r="E24" s="212">
        <v>20.69</v>
      </c>
      <c r="F24" s="128">
        <v>720.11377000000005</v>
      </c>
      <c r="G24" s="130"/>
      <c r="H24" s="131">
        <v>0.60199599999999998</v>
      </c>
      <c r="I24" s="132"/>
      <c r="J24" s="133"/>
      <c r="K24" s="134"/>
      <c r="L24" s="129">
        <f t="shared" si="0"/>
        <v>13380.408736652502</v>
      </c>
      <c r="M24" s="130">
        <f t="shared" si="1"/>
        <v>20.69</v>
      </c>
      <c r="N24" s="130">
        <f t="shared" si="2"/>
        <v>0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2">
        <v>20151109</v>
      </c>
      <c r="B25" s="128">
        <v>688.67657499999996</v>
      </c>
      <c r="C25" s="211">
        <v>19501.147115348947</v>
      </c>
      <c r="D25" s="212">
        <v>70.600464000000002</v>
      </c>
      <c r="E25" s="212">
        <v>21.44</v>
      </c>
      <c r="F25" s="128">
        <v>716.38275099999998</v>
      </c>
      <c r="G25" s="130"/>
      <c r="H25" s="131">
        <v>0.59637700000000005</v>
      </c>
      <c r="I25" s="132"/>
      <c r="J25" s="133"/>
      <c r="K25" s="134"/>
      <c r="L25" s="129">
        <f t="shared" si="0"/>
        <v>19501.147115348947</v>
      </c>
      <c r="M25" s="130">
        <f t="shared" si="1"/>
        <v>21.44</v>
      </c>
      <c r="N25" s="130">
        <f t="shared" si="2"/>
        <v>0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2">
        <v>20151110</v>
      </c>
      <c r="B26" s="128">
        <v>895.44729600000005</v>
      </c>
      <c r="C26" s="211">
        <v>25356.241358053187</v>
      </c>
      <c r="D26" s="212">
        <v>69.018203999999997</v>
      </c>
      <c r="E26" s="212">
        <v>20.57</v>
      </c>
      <c r="F26" s="128">
        <v>709.89996299999996</v>
      </c>
      <c r="G26" s="130"/>
      <c r="H26" s="131">
        <v>0.59514199999999995</v>
      </c>
      <c r="I26" s="132"/>
      <c r="J26" s="133"/>
      <c r="K26" s="134"/>
      <c r="L26" s="129">
        <f t="shared" si="0"/>
        <v>25356.241358053187</v>
      </c>
      <c r="M26" s="130">
        <f t="shared" si="1"/>
        <v>20.57</v>
      </c>
      <c r="N26" s="130">
        <f t="shared" si="2"/>
        <v>0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2">
        <v>20151111</v>
      </c>
      <c r="B27" s="128">
        <v>736.36639400000001</v>
      </c>
      <c r="C27" s="211">
        <v>20851.572278602631</v>
      </c>
      <c r="D27" s="212">
        <v>69.991730000000004</v>
      </c>
      <c r="E27" s="212">
        <v>21.11</v>
      </c>
      <c r="F27" s="128">
        <v>665.29540999999995</v>
      </c>
      <c r="G27" s="130"/>
      <c r="H27" s="131">
        <v>0.593391</v>
      </c>
      <c r="I27" s="132"/>
      <c r="J27" s="133"/>
      <c r="K27" s="134"/>
      <c r="L27" s="129">
        <f t="shared" si="0"/>
        <v>20851.572278602631</v>
      </c>
      <c r="M27" s="130">
        <f t="shared" si="1"/>
        <v>21.11</v>
      </c>
      <c r="N27" s="130">
        <f t="shared" si="2"/>
        <v>0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2">
        <v>20151112</v>
      </c>
      <c r="B28" s="128">
        <v>800.38659700000005</v>
      </c>
      <c r="C28" s="211">
        <v>22664.422377442577</v>
      </c>
      <c r="D28" s="212">
        <v>69.756004000000004</v>
      </c>
      <c r="E28" s="212">
        <v>20.98</v>
      </c>
      <c r="F28" s="128">
        <v>633.21820100000002</v>
      </c>
      <c r="G28" s="130"/>
      <c r="H28" s="131">
        <v>0.59560400000000002</v>
      </c>
      <c r="I28" s="132"/>
      <c r="J28" s="133"/>
      <c r="K28" s="134"/>
      <c r="L28" s="129">
        <f t="shared" si="0"/>
        <v>22664.422377442577</v>
      </c>
      <c r="M28" s="130">
        <f t="shared" si="1"/>
        <v>20.98</v>
      </c>
      <c r="N28" s="130">
        <f t="shared" si="2"/>
        <v>0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2">
        <v>20151113</v>
      </c>
      <c r="B29" s="128">
        <v>635.57824700000003</v>
      </c>
      <c r="C29" s="211">
        <v>17997.570046668989</v>
      </c>
      <c r="D29" s="212">
        <v>69.212624000000005</v>
      </c>
      <c r="E29" s="212">
        <v>20.67</v>
      </c>
      <c r="F29" s="128">
        <v>607.60913100000005</v>
      </c>
      <c r="G29" s="130"/>
      <c r="H29" s="131">
        <v>0.59400299999999995</v>
      </c>
      <c r="I29" s="132"/>
      <c r="J29" s="133"/>
      <c r="K29" s="134"/>
      <c r="L29" s="129">
        <f t="shared" si="0"/>
        <v>17997.570046668989</v>
      </c>
      <c r="M29" s="130">
        <f t="shared" si="1"/>
        <v>20.67</v>
      </c>
      <c r="N29" s="130">
        <f t="shared" si="2"/>
        <v>0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2">
        <v>20151114</v>
      </c>
      <c r="B30" s="128">
        <v>522.71661400000005</v>
      </c>
      <c r="C30" s="211">
        <v>14801.684795582121</v>
      </c>
      <c r="D30" s="212">
        <v>68.355346999999995</v>
      </c>
      <c r="E30" s="212">
        <v>20.2</v>
      </c>
      <c r="F30" s="128">
        <v>600.74841300000003</v>
      </c>
      <c r="G30" s="130"/>
      <c r="H30" s="131">
        <v>0.59304599999999996</v>
      </c>
      <c r="I30" s="132"/>
      <c r="J30" s="133"/>
      <c r="K30" s="134"/>
      <c r="L30" s="129">
        <f t="shared" si="0"/>
        <v>14801.684795582121</v>
      </c>
      <c r="M30" s="130">
        <f t="shared" si="1"/>
        <v>20.2</v>
      </c>
      <c r="N30" s="130">
        <f t="shared" si="2"/>
        <v>0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/>
      <c r="B31" s="128"/>
      <c r="C31" s="211"/>
      <c r="D31" s="212"/>
      <c r="E31" s="212"/>
      <c r="F31" s="128"/>
      <c r="G31" s="130"/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/>
      <c r="B32" s="128"/>
      <c r="C32" s="211"/>
      <c r="D32" s="212"/>
      <c r="E32" s="212"/>
      <c r="F32" s="128"/>
      <c r="G32" s="130"/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/>
      <c r="B33" s="128"/>
      <c r="C33" s="211"/>
      <c r="D33" s="212"/>
      <c r="E33" s="212"/>
      <c r="F33" s="128"/>
      <c r="G33" s="130"/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/>
      <c r="B34" s="128"/>
      <c r="C34" s="211"/>
      <c r="D34" s="212"/>
      <c r="E34" s="212"/>
      <c r="F34" s="128"/>
      <c r="G34" s="130"/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/>
      <c r="B35" s="128"/>
      <c r="C35" s="211"/>
      <c r="D35" s="212"/>
      <c r="E35" s="212"/>
      <c r="F35" s="128"/>
      <c r="G35" s="130"/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/>
      <c r="B36" s="128"/>
      <c r="C36" s="211"/>
      <c r="D36" s="212"/>
      <c r="E36" s="212"/>
      <c r="F36" s="128"/>
      <c r="G36" s="130"/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/>
      <c r="B37" s="128"/>
      <c r="C37" s="211"/>
      <c r="D37" s="212"/>
      <c r="E37" s="212"/>
      <c r="F37" s="128"/>
      <c r="G37" s="130"/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/>
      <c r="B38" s="128"/>
      <c r="C38" s="211"/>
      <c r="D38" s="212"/>
      <c r="E38" s="212"/>
      <c r="F38" s="128"/>
      <c r="G38" s="130"/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/>
      <c r="B39" s="128"/>
      <c r="C39" s="211"/>
      <c r="D39" s="212"/>
      <c r="E39" s="212"/>
      <c r="F39" s="128"/>
      <c r="G39" s="130"/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/>
      <c r="B40" s="128"/>
      <c r="C40" s="211"/>
      <c r="D40" s="212"/>
      <c r="E40" s="212"/>
      <c r="F40" s="128"/>
      <c r="G40" s="130"/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/>
      <c r="B41" s="128"/>
      <c r="C41" s="211"/>
      <c r="D41" s="212"/>
      <c r="E41" s="212"/>
      <c r="F41" s="128"/>
      <c r="G41" s="130"/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/>
      <c r="B42" s="128"/>
      <c r="C42" s="211"/>
      <c r="D42" s="212"/>
      <c r="E42" s="212"/>
      <c r="F42" s="128"/>
      <c r="G42" s="130"/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/>
      <c r="B43" s="128"/>
      <c r="C43" s="211"/>
      <c r="D43" s="212"/>
      <c r="E43" s="212"/>
      <c r="F43" s="128"/>
      <c r="G43" s="130"/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/>
      <c r="B44" s="128"/>
      <c r="C44" s="211"/>
      <c r="D44" s="212"/>
      <c r="E44" s="212"/>
      <c r="F44" s="128"/>
      <c r="G44" s="130"/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4311.201317</v>
      </c>
      <c r="C48" s="365">
        <f>SUM(C17:C23)</f>
        <v>122079.61498719934</v>
      </c>
      <c r="D48" s="365">
        <f>SUM(D17:D23)/7</f>
        <v>70.295935999999998</v>
      </c>
      <c r="E48" s="365">
        <f>SUM(E17:E23)/7</f>
        <v>21.274285714285718</v>
      </c>
      <c r="F48" s="365">
        <f>SUM(F17:F23)/7</f>
        <v>689.91783214285715</v>
      </c>
      <c r="G48" s="365">
        <f>SUM(G17:G23)/7</f>
        <v>0</v>
      </c>
      <c r="H48" s="399"/>
      <c r="I48" s="364">
        <f>SUM(I17:I23)</f>
        <v>0</v>
      </c>
      <c r="J48" s="365" t="e">
        <f>AVERAGE(J17:J23)</f>
        <v>#DIV/0!</v>
      </c>
      <c r="K48" s="400" t="e">
        <f>AVERAGE(K17:K23)</f>
        <v>#DIV/0!</v>
      </c>
      <c r="L48" s="365">
        <f>C48-I48</f>
        <v>122079.61498719934</v>
      </c>
      <c r="M48" s="373" t="e">
        <f>E48-J48</f>
        <v>#DIV/0!</v>
      </c>
      <c r="N48" s="373" t="e">
        <f t="shared" si="2"/>
        <v>#DIV/0!</v>
      </c>
      <c r="O48" s="366" t="e">
        <f t="shared" si="3"/>
        <v>#DIV/0!</v>
      </c>
    </row>
    <row r="49" spans="1:23" s="192" customFormat="1" x14ac:dyDescent="0.2">
      <c r="A49" s="367" t="s">
        <v>138</v>
      </c>
      <c r="B49" s="401">
        <f>SUM(B24:B30)</f>
        <v>4751.6964420000004</v>
      </c>
      <c r="C49" s="207">
        <f>SUM(C24:C30)</f>
        <v>134553.04670835094</v>
      </c>
      <c r="D49" s="207">
        <f>SUM(D24:D30)/7</f>
        <v>69.452956142857147</v>
      </c>
      <c r="E49" s="207">
        <f>SUM(E24:E30)/7</f>
        <v>20.80857142857143</v>
      </c>
      <c r="F49" s="207">
        <f>SUM(F24:F30)/7</f>
        <v>664.75251985714283</v>
      </c>
      <c r="G49" s="207">
        <f>SUM(G18:G24)/7</f>
        <v>0</v>
      </c>
      <c r="H49" s="402"/>
      <c r="I49" s="368">
        <f>SUM(I24:I30)</f>
        <v>0</v>
      </c>
      <c r="J49" s="207" t="e">
        <f t="shared" ref="J49:K52" si="4">AVERAGE(J24:J30)</f>
        <v>#DIV/0!</v>
      </c>
      <c r="K49" s="403" t="e">
        <f t="shared" si="4"/>
        <v>#DIV/0!</v>
      </c>
      <c r="L49" s="207">
        <f>C49-I49</f>
        <v>134553.04670835094</v>
      </c>
      <c r="M49" s="207" t="e">
        <f>E49-J49</f>
        <v>#DIV/0!</v>
      </c>
      <c r="N49" s="207" t="e">
        <f t="shared" si="2"/>
        <v>#DIV/0!</v>
      </c>
      <c r="O49" s="369" t="e">
        <f t="shared" si="3"/>
        <v>#DIV/0!</v>
      </c>
      <c r="P49" s="370">
        <f>C49-I49</f>
        <v>134553.04670835094</v>
      </c>
      <c r="Q49" s="192">
        <f>P49/7</f>
        <v>19221.863815478708</v>
      </c>
    </row>
    <row r="50" spans="1:23" s="192" customFormat="1" x14ac:dyDescent="0.2">
      <c r="A50" s="367" t="s">
        <v>139</v>
      </c>
      <c r="B50" s="401">
        <f>SUM(B31:B37)</f>
        <v>0</v>
      </c>
      <c r="C50" s="207">
        <f>SUM(C31:C37)</f>
        <v>0</v>
      </c>
      <c r="D50" s="207">
        <f>SUM(D38:D44)/7</f>
        <v>0</v>
      </c>
      <c r="E50" s="207">
        <f>SUM(E38:E44)/7</f>
        <v>0</v>
      </c>
      <c r="F50" s="207">
        <f>SUM(F31:F37)/7</f>
        <v>0</v>
      </c>
      <c r="G50" s="207">
        <f>SUM(G19:G25)/7</f>
        <v>0</v>
      </c>
      <c r="H50" s="402"/>
      <c r="I50" s="368">
        <f>SUM(I31:I37)</f>
        <v>0</v>
      </c>
      <c r="J50" s="207" t="e">
        <f t="shared" si="4"/>
        <v>#DIV/0!</v>
      </c>
      <c r="K50" s="207" t="e">
        <f t="shared" si="4"/>
        <v>#DIV/0!</v>
      </c>
      <c r="L50" s="207">
        <f>C50-I50</f>
        <v>0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0</v>
      </c>
      <c r="C51" s="207">
        <f>SUM(C38:C44)</f>
        <v>0</v>
      </c>
      <c r="D51" s="207">
        <f>SUM(D32:D38)/7</f>
        <v>0</v>
      </c>
      <c r="E51" s="207">
        <f>SUM(E32:E38)/7</f>
        <v>0</v>
      </c>
      <c r="F51" s="207">
        <f>SUM(F38:F44)/7</f>
        <v>0</v>
      </c>
      <c r="G51" s="207">
        <f>SUM(G20:G26)/7</f>
        <v>0</v>
      </c>
      <c r="H51" s="402"/>
      <c r="I51" s="368">
        <f>SUM(I38:I44)</f>
        <v>0</v>
      </c>
      <c r="J51" s="207" t="e">
        <f t="shared" si="4"/>
        <v>#DIV/0!</v>
      </c>
      <c r="K51" s="207" t="e">
        <f t="shared" si="4"/>
        <v>#DIV/0!</v>
      </c>
      <c r="L51" s="207">
        <f>C51-I51</f>
        <v>0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0</v>
      </c>
      <c r="H52" s="406"/>
      <c r="I52" s="372">
        <f>SUM(I45:I47)</f>
        <v>0</v>
      </c>
      <c r="J52" s="405" t="e">
        <f t="shared" si="4"/>
        <v>#DIV/0!</v>
      </c>
      <c r="K52" s="405" t="e">
        <f t="shared" si="4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256632.66169555028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256632.66169555028</v>
      </c>
      <c r="M54" s="141"/>
      <c r="N54" s="141"/>
      <c r="O54" s="394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256632.66169555028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256632.66169555028</v>
      </c>
      <c r="M56" s="161"/>
      <c r="N56" s="161"/>
      <c r="O56" s="396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18330.904406825019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7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11" activePane="bottomLeft" state="frozen"/>
      <selection pane="bottomLeft" activeCell="L11" sqref="L11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1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1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1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1" x14ac:dyDescent="0.2">
      <c r="A7" s="632" t="str">
        <f>'Balance Volumétrico'!A7</f>
        <v>Sistema Villagran</v>
      </c>
      <c r="B7" s="632"/>
      <c r="C7" s="632"/>
      <c r="D7" s="632"/>
      <c r="E7" s="632"/>
      <c r="F7" s="632"/>
      <c r="G7" s="632"/>
      <c r="H7" s="632"/>
      <c r="I7" s="632"/>
      <c r="J7" s="632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8" t="s">
        <v>145</v>
      </c>
      <c r="J9" s="639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20151101</v>
      </c>
      <c r="B11" s="130">
        <f>('Balance Volumétrico'!B11/'Balance Volumétrico'!F11)*G11</f>
        <v>6268.4359736311899</v>
      </c>
      <c r="C11" s="130">
        <f>('Balance Volumétrico'!C11/'Balance Volumétrico'!F11)*G11</f>
        <v>2094.5379282351191</v>
      </c>
      <c r="D11" s="130">
        <f>('Balance Volumétrico'!D11/'Balance Volumétrico'!F11)*G11</f>
        <v>4016.0488102247286</v>
      </c>
      <c r="E11" s="130">
        <f>('Balance Volumétrico'!E11/'Balance Volumétrico'!F11)*G11</f>
        <v>0</v>
      </c>
      <c r="F11" s="130">
        <f>SUM(B11:E11)</f>
        <v>12379.022712091039</v>
      </c>
      <c r="G11" s="179">
        <f>'Comparativo vs. Proveedor'!C17</f>
        <v>12379.022712091039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5"/>
    </row>
    <row r="12" spans="1:11" x14ac:dyDescent="0.2">
      <c r="A12" s="340">
        <f>'Comparativo vs. Proveedor'!A18</f>
        <v>20151102</v>
      </c>
      <c r="B12" s="130">
        <f>('Balance Volumétrico'!B12/'Balance Volumétrico'!F12)*G12</f>
        <v>6310.8762013479318</v>
      </c>
      <c r="C12" s="130">
        <f>('Balance Volumétrico'!C12/'Balance Volumétrico'!F12)*G12</f>
        <v>3160.4851865675582</v>
      </c>
      <c r="D12" s="130">
        <f>('Balance Volumétrico'!D12/'Balance Volumétrico'!F12)*G12</f>
        <v>5379.1841453907755</v>
      </c>
      <c r="E12" s="130">
        <f>('Balance Volumétrico'!E12/'Balance Volumétrico'!F12)*G12</f>
        <v>168.57266884598602</v>
      </c>
      <c r="F12" s="130">
        <f t="shared" ref="F12:F40" si="0">SUM(B12:E12)</f>
        <v>15019.118202152253</v>
      </c>
      <c r="G12" s="179">
        <f>'Comparativo vs. Proveedor'!C18</f>
        <v>15019.118202152251</v>
      </c>
      <c r="H12" s="129">
        <f>'Comparativo vs. Proveedor'!I18</f>
        <v>0</v>
      </c>
      <c r="I12" s="180">
        <f t="shared" ref="I12:I42" si="1">(G12-F12)/G12</f>
        <v>-1.2111159783569677E-16</v>
      </c>
      <c r="J12" s="181" t="e">
        <f t="shared" ref="J12:J42" si="2">(H12-G12)/H12</f>
        <v>#DIV/0!</v>
      </c>
      <c r="K12" s="205"/>
    </row>
    <row r="13" spans="1:11" x14ac:dyDescent="0.2">
      <c r="A13" s="340">
        <f>'Comparativo vs. Proveedor'!A19</f>
        <v>20151103</v>
      </c>
      <c r="B13" s="130">
        <f>('Balance Volumétrico'!B13/'Balance Volumétrico'!F13)*G13</f>
        <v>6904.0040431864172</v>
      </c>
      <c r="C13" s="130">
        <f>('Balance Volumétrico'!C13/'Balance Volumétrico'!F13)*G13</f>
        <v>2881.2857965143958</v>
      </c>
      <c r="D13" s="130">
        <f>('Balance Volumétrico'!D13/'Balance Volumétrico'!F13)*G13</f>
        <v>5792.7948706146071</v>
      </c>
      <c r="E13" s="130">
        <f>('Balance Volumétrico'!E13/'Balance Volumétrico'!F13)*G13</f>
        <v>2939.717466513639</v>
      </c>
      <c r="F13" s="130">
        <f t="shared" si="0"/>
        <v>18517.80217682906</v>
      </c>
      <c r="G13" s="179">
        <f>'Comparativo vs. Proveedor'!C19</f>
        <v>18517.80217682906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5"/>
    </row>
    <row r="14" spans="1:11" x14ac:dyDescent="0.2">
      <c r="A14" s="340">
        <f>'Comparativo vs. Proveedor'!A20</f>
        <v>20151104</v>
      </c>
      <c r="B14" s="130">
        <f>('Balance Volumétrico'!B14/'Balance Volumétrico'!F14)*G14</f>
        <v>6859.9618973571223</v>
      </c>
      <c r="C14" s="130">
        <f>('Balance Volumétrico'!C14/'Balance Volumétrico'!F14)*G14</f>
        <v>2988.0381817673929</v>
      </c>
      <c r="D14" s="130">
        <f>('Balance Volumétrico'!D14/'Balance Volumétrico'!F14)*G14</f>
        <v>4966.9316226336286</v>
      </c>
      <c r="E14" s="130">
        <f>('Balance Volumétrico'!E14/'Balance Volumétrico'!F14)*G14</f>
        <v>5501.3035625102175</v>
      </c>
      <c r="F14" s="130">
        <f t="shared" si="0"/>
        <v>20316.235264268362</v>
      </c>
      <c r="G14" s="179">
        <f>'Comparativo vs. Proveedor'!C20</f>
        <v>20316.235264268362</v>
      </c>
      <c r="H14" s="129">
        <f>'Comparativo vs. Proveedor'!I20</f>
        <v>0</v>
      </c>
      <c r="I14" s="180">
        <f t="shared" si="1"/>
        <v>0</v>
      </c>
      <c r="J14" s="181" t="e">
        <f t="shared" si="2"/>
        <v>#DIV/0!</v>
      </c>
      <c r="K14" s="205"/>
    </row>
    <row r="15" spans="1:11" x14ac:dyDescent="0.2">
      <c r="A15" s="340">
        <f>'Comparativo vs. Proveedor'!A21</f>
        <v>20151105</v>
      </c>
      <c r="B15" s="130">
        <f>('Balance Volumétrico'!B15/'Balance Volumétrico'!F15)*G15</f>
        <v>6762.9796161362037</v>
      </c>
      <c r="C15" s="130">
        <f>('Balance Volumétrico'!C15/'Balance Volumétrico'!F15)*G15</f>
        <v>2870.5809269446436</v>
      </c>
      <c r="D15" s="130">
        <f>('Balance Volumétrico'!D15/'Balance Volumétrico'!F15)*G15</f>
        <v>5619.9976923580334</v>
      </c>
      <c r="E15" s="130">
        <f>('Balance Volumétrico'!E15/'Balance Volumétrico'!F15)*G15</f>
        <v>5476.6201012127149</v>
      </c>
      <c r="F15" s="130">
        <f t="shared" si="0"/>
        <v>20730.178336651596</v>
      </c>
      <c r="G15" s="179">
        <f>'Comparativo vs. Proveedor'!C21</f>
        <v>20730.178336651596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5"/>
    </row>
    <row r="16" spans="1:11" x14ac:dyDescent="0.2">
      <c r="A16" s="340">
        <f>'Comparativo vs. Proveedor'!A22</f>
        <v>20151106</v>
      </c>
      <c r="B16" s="130">
        <f>('Balance Volumétrico'!B16/'Balance Volumétrico'!F16)*G16</f>
        <v>7485.2523286989826</v>
      </c>
      <c r="C16" s="130">
        <f>('Balance Volumétrico'!C16/'Balance Volumétrico'!F16)*G16</f>
        <v>2917.4325787867192</v>
      </c>
      <c r="D16" s="130">
        <f>('Balance Volumétrico'!D16/'Balance Volumétrico'!F16)*G16</f>
        <v>5392.0045413606549</v>
      </c>
      <c r="E16" s="130">
        <f>('Balance Volumétrico'!E16/'Balance Volumétrico'!F16)*G16</f>
        <v>4983.4429250367893</v>
      </c>
      <c r="F16" s="130">
        <f t="shared" si="0"/>
        <v>20778.132373883145</v>
      </c>
      <c r="G16" s="179">
        <f>'Comparativo vs. Proveedor'!C22</f>
        <v>20778.132373883145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5"/>
    </row>
    <row r="17" spans="1:11" x14ac:dyDescent="0.2">
      <c r="A17" s="340">
        <f>'Comparativo vs. Proveedor'!A23</f>
        <v>20151107</v>
      </c>
      <c r="B17" s="130">
        <f>('Balance Volumétrico'!B17/'Balance Volumétrico'!F17)*G17</f>
        <v>7522.34617958951</v>
      </c>
      <c r="C17" s="130">
        <f>('Balance Volumétrico'!C17/'Balance Volumétrico'!F17)*G17</f>
        <v>2003.8086835085014</v>
      </c>
      <c r="D17" s="130">
        <f>('Balance Volumétrico'!D17/'Balance Volumétrico'!F17)*G17</f>
        <v>3447.1960249492327</v>
      </c>
      <c r="E17" s="130">
        <f>('Balance Volumétrico'!E17/'Balance Volumétrico'!F17)*G17</f>
        <v>1365.7750332766695</v>
      </c>
      <c r="F17" s="130">
        <f t="shared" si="0"/>
        <v>14339.125921323914</v>
      </c>
      <c r="G17" s="179">
        <f>'Comparativo vs. Proveedor'!C23</f>
        <v>14339.125921323914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5"/>
    </row>
    <row r="18" spans="1:11" x14ac:dyDescent="0.2">
      <c r="A18" s="340">
        <f>'Comparativo vs. Proveedor'!A24</f>
        <v>20151108</v>
      </c>
      <c r="B18" s="130">
        <f>('Balance Volumétrico'!B18/'Balance Volumétrico'!F18)*G18</f>
        <v>7659.2140535394683</v>
      </c>
      <c r="C18" s="130">
        <f>('Balance Volumétrico'!C18/'Balance Volumétrico'!F18)*G18</f>
        <v>2857.5691862902258</v>
      </c>
      <c r="D18" s="130">
        <f>('Balance Volumétrico'!D18/'Balance Volumétrico'!F18)*G18</f>
        <v>2686.983106289149</v>
      </c>
      <c r="E18" s="130">
        <f>('Balance Volumétrico'!E18/'Balance Volumétrico'!F18)*G18</f>
        <v>176.64239053365932</v>
      </c>
      <c r="F18" s="130">
        <f t="shared" si="0"/>
        <v>13380.408736652502</v>
      </c>
      <c r="G18" s="179">
        <f>'Comparativo vs. Proveedor'!C24</f>
        <v>13380.408736652502</v>
      </c>
      <c r="H18" s="129">
        <f>'Comparativo vs. Proveedor'!I24</f>
        <v>0</v>
      </c>
      <c r="I18" s="180">
        <f t="shared" si="1"/>
        <v>0</v>
      </c>
      <c r="J18" s="181" t="e">
        <f t="shared" si="2"/>
        <v>#DIV/0!</v>
      </c>
      <c r="K18" s="205"/>
    </row>
    <row r="19" spans="1:11" x14ac:dyDescent="0.2">
      <c r="A19" s="340">
        <f>'Comparativo vs. Proveedor'!A25</f>
        <v>20151109</v>
      </c>
      <c r="B19" s="130">
        <f>('Balance Volumétrico'!B19/'Balance Volumétrico'!F19)*G19</f>
        <v>6830.9957099663934</v>
      </c>
      <c r="C19" s="130">
        <f>('Balance Volumétrico'!C19/'Balance Volumétrico'!F19)*G19</f>
        <v>3099.5000454694791</v>
      </c>
      <c r="D19" s="130">
        <f>('Balance Volumétrico'!D19/'Balance Volumétrico'!F19)*G19</f>
        <v>3478.4958233870479</v>
      </c>
      <c r="E19" s="130">
        <f>('Balance Volumétrico'!E19/'Balance Volumétrico'!F19)*G19</f>
        <v>6092.1555365260265</v>
      </c>
      <c r="F19" s="130">
        <f t="shared" si="0"/>
        <v>19501.147115348947</v>
      </c>
      <c r="G19" s="179">
        <f>'Comparativo vs. Proveedor'!C25</f>
        <v>19501.147115348947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5"/>
    </row>
    <row r="20" spans="1:11" x14ac:dyDescent="0.2">
      <c r="A20" s="340">
        <f>'Comparativo vs. Proveedor'!A26</f>
        <v>20151110</v>
      </c>
      <c r="B20" s="130">
        <f>('Balance Volumétrico'!B20/'Balance Volumétrico'!F20)*G20</f>
        <v>8791.1728744279135</v>
      </c>
      <c r="C20" s="130">
        <f>('Balance Volumétrico'!C20/'Balance Volumétrico'!F20)*G20</f>
        <v>3007.426835701433</v>
      </c>
      <c r="D20" s="130">
        <f>('Balance Volumétrico'!D20/'Balance Volumétrico'!F20)*G20</f>
        <v>3491.8445810493145</v>
      </c>
      <c r="E20" s="130">
        <f>('Balance Volumétrico'!E20/'Balance Volumétrico'!F20)*G20</f>
        <v>10065.797066874526</v>
      </c>
      <c r="F20" s="130">
        <f t="shared" si="0"/>
        <v>25356.241358053187</v>
      </c>
      <c r="G20" s="179">
        <f>'Comparativo vs. Proveedor'!C26</f>
        <v>25356.241358053187</v>
      </c>
      <c r="H20" s="129">
        <f>'Comparativo vs. Proveedor'!I26</f>
        <v>0</v>
      </c>
      <c r="I20" s="180">
        <f t="shared" si="1"/>
        <v>0</v>
      </c>
      <c r="J20" s="181" t="e">
        <f t="shared" si="2"/>
        <v>#DIV/0!</v>
      </c>
      <c r="K20" s="205"/>
    </row>
    <row r="21" spans="1:11" x14ac:dyDescent="0.2">
      <c r="A21" s="340">
        <f>'Comparativo vs. Proveedor'!A27</f>
        <v>20151111</v>
      </c>
      <c r="B21" s="130">
        <f>('Balance Volumétrico'!B21/'Balance Volumétrico'!F21)*G21</f>
        <v>8345.0656307227327</v>
      </c>
      <c r="C21" s="130">
        <f>('Balance Volumétrico'!C21/'Balance Volumétrico'!F21)*G21</f>
        <v>2979.6603357643394</v>
      </c>
      <c r="D21" s="130">
        <f>('Balance Volumétrico'!D21/'Balance Volumétrico'!F21)*G21</f>
        <v>3214.6047886350975</v>
      </c>
      <c r="E21" s="130">
        <f>('Balance Volumétrico'!E21/'Balance Volumétrico'!F21)*G21</f>
        <v>6312.2415234804621</v>
      </c>
      <c r="F21" s="130">
        <f t="shared" si="0"/>
        <v>20851.572278602631</v>
      </c>
      <c r="G21" s="179">
        <f>'Comparativo vs. Proveedor'!C27</f>
        <v>20851.572278602631</v>
      </c>
      <c r="H21" s="129">
        <f>'Comparativo vs. Proveedor'!I27</f>
        <v>0</v>
      </c>
      <c r="I21" s="180">
        <f t="shared" si="1"/>
        <v>0</v>
      </c>
      <c r="J21" s="181" t="e">
        <f t="shared" si="2"/>
        <v>#DIV/0!</v>
      </c>
      <c r="K21" s="205"/>
    </row>
    <row r="22" spans="1:11" x14ac:dyDescent="0.2">
      <c r="A22" s="340">
        <f>'Comparativo vs. Proveedor'!A28</f>
        <v>20151112</v>
      </c>
      <c r="B22" s="130">
        <f>('Balance Volumétrico'!B22/'Balance Volumétrico'!F22)*G22</f>
        <v>7557.8245547781762</v>
      </c>
      <c r="C22" s="130">
        <f>('Balance Volumétrico'!C22/'Balance Volumétrico'!F22)*G22</f>
        <v>2960.7765122111709</v>
      </c>
      <c r="D22" s="130">
        <f>('Balance Volumétrico'!D22/'Balance Volumétrico'!F22)*G22</f>
        <v>3688.9022577413634</v>
      </c>
      <c r="E22" s="130">
        <f>('Balance Volumétrico'!E22/'Balance Volumétrico'!F22)*G22</f>
        <v>8456.9190527118681</v>
      </c>
      <c r="F22" s="130">
        <f t="shared" si="0"/>
        <v>22664.422377442577</v>
      </c>
      <c r="G22" s="179">
        <f>'Comparativo vs. Proveedor'!C28</f>
        <v>22664.422377442577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5"/>
    </row>
    <row r="23" spans="1:11" x14ac:dyDescent="0.2">
      <c r="A23" s="340">
        <f>'Comparativo vs. Proveedor'!A29</f>
        <v>20151113</v>
      </c>
      <c r="B23" s="130">
        <f>('Balance Volumétrico'!B23/'Balance Volumétrico'!F23)*G23</f>
        <v>7900.2425078977776</v>
      </c>
      <c r="C23" s="130">
        <f>('Balance Volumétrico'!C23/'Balance Volumétrico'!F23)*G23</f>
        <v>2914.0073690869449</v>
      </c>
      <c r="D23" s="130">
        <f>('Balance Volumétrico'!D23/'Balance Volumétrico'!F23)*G23</f>
        <v>2926.0903298433527</v>
      </c>
      <c r="E23" s="130">
        <f>('Balance Volumétrico'!E23/'Balance Volumétrico'!F23)*G23</f>
        <v>4257.229839840913</v>
      </c>
      <c r="F23" s="130">
        <f t="shared" si="0"/>
        <v>17997.570046668989</v>
      </c>
      <c r="G23" s="179">
        <f>'Comparativo vs. Proveedor'!C29</f>
        <v>17997.570046668989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5"/>
    </row>
    <row r="24" spans="1:11" x14ac:dyDescent="0.2">
      <c r="A24" s="340">
        <f>'Comparativo vs. Proveedor'!A30</f>
        <v>20151114</v>
      </c>
      <c r="B24" s="130">
        <f>('Balance Volumétrico'!B24/'Balance Volumétrico'!F24)*G24</f>
        <v>4893.6182385393959</v>
      </c>
      <c r="C24" s="130">
        <f>('Balance Volumétrico'!C24/'Balance Volumétrico'!F24)*G24</f>
        <v>1784.2575141341169</v>
      </c>
      <c r="D24" s="130">
        <f>('Balance Volumétrico'!D24/'Balance Volumétrico'!F24)*G24</f>
        <v>2995.579065772572</v>
      </c>
      <c r="E24" s="130">
        <f>('Balance Volumétrico'!E24/'Balance Volumétrico'!F24)*G24</f>
        <v>5128.2299771360367</v>
      </c>
      <c r="F24" s="130">
        <f t="shared" si="0"/>
        <v>14801.684795582121</v>
      </c>
      <c r="G24" s="179">
        <f>'Comparativo vs. Proveedor'!C30</f>
        <v>14801.684795582121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205"/>
    </row>
    <row r="25" spans="1:11" x14ac:dyDescent="0.2">
      <c r="A25" s="340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5"/>
    </row>
    <row r="39" spans="1:11" x14ac:dyDescent="0.2">
      <c r="A39" s="340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5"/>
    </row>
    <row r="40" spans="1:11" x14ac:dyDescent="0.2">
      <c r="A40" s="340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 t="e">
        <f>SUM(B11:B41)</f>
        <v>#DIV/0!</v>
      </c>
      <c r="C42" s="207" t="e">
        <f>SUM(C11:C41)</f>
        <v>#DIV/0!</v>
      </c>
      <c r="D42" s="207" t="e">
        <f t="shared" ref="D42:E42" si="3">SUM(D11:D41)</f>
        <v>#DIV/0!</v>
      </c>
      <c r="E42" s="207" t="e">
        <f t="shared" si="3"/>
        <v>#DIV/0!</v>
      </c>
      <c r="F42" s="207" t="e">
        <f>SUM(F11:F41)</f>
        <v>#DIV/0!</v>
      </c>
      <c r="G42" s="207">
        <f>SUM(G11:G41)</f>
        <v>256632.66169555028</v>
      </c>
      <c r="H42" s="207">
        <f>SUM(H11:H41)</f>
        <v>0</v>
      </c>
      <c r="I42" s="180" t="e">
        <f t="shared" si="1"/>
        <v>#DIV/0!</v>
      </c>
      <c r="J42" s="181" t="e">
        <f t="shared" si="2"/>
        <v>#DIV/0!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100091.98980981922</v>
      </c>
      <c r="C44" s="194">
        <f>SUM(C11:C24)</f>
        <v>38519.367080982047</v>
      </c>
      <c r="D44" s="194">
        <f t="shared" ref="D44:E44" si="4">SUM(D11:D24)</f>
        <v>57096.657660249562</v>
      </c>
      <c r="E44" s="194">
        <f t="shared" si="4"/>
        <v>60924.647144499511</v>
      </c>
      <c r="F44" s="194">
        <f>SUM(F11:F24)</f>
        <v>256632.66169555028</v>
      </c>
      <c r="G44" s="409">
        <f>SUM(G11:G24)</f>
        <v>256632.66169555028</v>
      </c>
      <c r="H44" s="409">
        <f>SUM(H11:H24)</f>
        <v>0</v>
      </c>
      <c r="I44" s="195">
        <f>(G44-F44)/G44</f>
        <v>0</v>
      </c>
      <c r="J44" s="208" t="e">
        <f>(H44-G44)/H44</f>
        <v>#DIV/0!</v>
      </c>
    </row>
    <row r="45" spans="1:11" x14ac:dyDescent="0.2">
      <c r="A45" s="197" t="s">
        <v>52</v>
      </c>
      <c r="B45" s="198">
        <f>B44/$F$44</f>
        <v>0.39002046406922608</v>
      </c>
      <c r="C45" s="198">
        <f>C44/$F$44</f>
        <v>0.15009534182628137</v>
      </c>
      <c r="D45" s="198">
        <f t="shared" ref="D45:E45" si="5">D44/$F$44</f>
        <v>0.22248398657839097</v>
      </c>
      <c r="E45" s="198">
        <f t="shared" si="5"/>
        <v>0.2374002075261018</v>
      </c>
      <c r="F45" s="198">
        <f>SUM(B45:C45)</f>
        <v>0.54011580589550745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-1</v>
      </c>
      <c r="C47" s="198">
        <f>(C46-'Balance Volumétrico'!C44)/'Balance Volumétrico'!C44</f>
        <v>-1</v>
      </c>
      <c r="D47" s="198">
        <f>(D46-'Balance Volumétrico'!D44)/'Balance Volumétrico'!D44</f>
        <v>-1</v>
      </c>
      <c r="E47" s="198">
        <f>(E46-'Balance Volumétrico'!E44)/'Balance Volumétrico'!E44</f>
        <v>-1</v>
      </c>
      <c r="F47" s="198">
        <f>(F46-'Balance Volumétrico'!F44)/'Balance Volumétrico'!F44</f>
        <v>-1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 t="e">
        <f>SUM(B25:B41)</f>
        <v>#DIV/0!</v>
      </c>
      <c r="C49" s="194" t="e">
        <f>SUM(C25:C41)</f>
        <v>#DIV/0!</v>
      </c>
      <c r="D49" s="194" t="e">
        <f t="shared" ref="D49:E49" si="7">SUM(D25:D41)</f>
        <v>#DIV/0!</v>
      </c>
      <c r="E49" s="194" t="e">
        <f t="shared" si="7"/>
        <v>#DIV/0!</v>
      </c>
      <c r="F49" s="194" t="e">
        <f>SUM(F25:F41)</f>
        <v>#DIV/0!</v>
      </c>
      <c r="G49" s="409">
        <f>SUM(G25:G41)</f>
        <v>0</v>
      </c>
      <c r="H49" s="409">
        <f>SUM(H25:H41)</f>
        <v>0</v>
      </c>
      <c r="I49" s="195" t="e">
        <f>(G49-F49)/G49</f>
        <v>#DIV/0!</v>
      </c>
      <c r="J49" s="208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8">D49/$F$49</f>
        <v>#DIV/0!</v>
      </c>
      <c r="E50" s="198" t="e">
        <f t="shared" si="8"/>
        <v>#DIV/0!</v>
      </c>
      <c r="F50" s="198" t="e">
        <f>SUM(B50:C50)</f>
        <v>#DIV/0!</v>
      </c>
      <c r="G50" s="198"/>
      <c r="H50" s="199"/>
      <c r="I50" s="198"/>
      <c r="J50" s="198"/>
    </row>
    <row r="51" spans="1:10" x14ac:dyDescent="0.2">
      <c r="A51" s="200" t="s">
        <v>147</v>
      </c>
      <c r="B51" s="201" t="e">
        <f>B50*MAX($G$49,$H$49)</f>
        <v>#DIV/0!</v>
      </c>
      <c r="C51" s="201" t="e">
        <f>C50*MAX($G$49,$H$49)</f>
        <v>#DIV/0!</v>
      </c>
      <c r="D51" s="201" t="e">
        <f t="shared" ref="D51:E51" si="9">D50*MAX($G$49,$H$49)</f>
        <v>#DIV/0!</v>
      </c>
      <c r="E51" s="201" t="e">
        <f t="shared" si="9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148</v>
      </c>
      <c r="B52" s="198" t="e">
        <f>(B51-'Balance Volumétrico'!B49)/'Balance Volumétrico'!B49</f>
        <v>#DIV/0!</v>
      </c>
      <c r="C52" s="198" t="e">
        <f>(C51-'Balance Volumétrico'!C49)/'Balance Volumétrico'!C49</f>
        <v>#DIV/0!</v>
      </c>
      <c r="D52" s="198" t="e">
        <f>(D51-'Balance Volumétrico'!D49)/'Balance Volumétrico'!D49</f>
        <v>#DIV/0!</v>
      </c>
      <c r="E52" s="198" t="e">
        <f>(E51-'Balance Volumétrico'!E49)/'Balance Volumétrico'!E49</f>
        <v>#DIV/0!</v>
      </c>
      <c r="F52" s="198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9" activePane="bottomLeft" state="frozen"/>
      <selection pane="bottomLeft" activeCell="K42" sqref="K42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3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3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3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3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  <c r="K9" s="673" t="s">
        <v>188</v>
      </c>
      <c r="L9" s="72"/>
    </row>
    <row r="10" spans="1:13" ht="13.5" thickBot="1" x14ac:dyDescent="0.25">
      <c r="A10" s="228"/>
      <c r="B10" s="641" t="s">
        <v>62</v>
      </c>
      <c r="C10" s="641"/>
      <c r="D10" s="641"/>
      <c r="E10" s="641"/>
      <c r="F10" s="641"/>
      <c r="G10" s="641"/>
      <c r="H10" s="641"/>
      <c r="I10" s="218" t="s">
        <v>50</v>
      </c>
      <c r="J10" s="219" t="s">
        <v>59</v>
      </c>
      <c r="K10" s="674"/>
      <c r="L10" s="72"/>
    </row>
    <row r="11" spans="1:13" x14ac:dyDescent="0.2">
      <c r="A11" s="341">
        <f>'Comparativo vs. Proveedor'!A17</f>
        <v>20151101</v>
      </c>
      <c r="B11" s="223">
        <f>'Ajuste Volumétrico'!B11*K11/1000000</f>
        <v>0</v>
      </c>
      <c r="C11" s="223">
        <f>'Ajuste Volumétrico'!C11*K11/1000000</f>
        <v>0</v>
      </c>
      <c r="D11" s="223">
        <f>'Ajuste Volumétrico'!D11*K11/1000000</f>
        <v>0</v>
      </c>
      <c r="E11" s="223">
        <f>'Ajuste Volumétrico'!E11*K11/1000000</f>
        <v>0</v>
      </c>
      <c r="F11" s="224">
        <f>SUM(B11:E11)</f>
        <v>0</v>
      </c>
      <c r="G11" s="225">
        <f>'Ajuste Volumétrico'!G11*K11/1000000</f>
        <v>0</v>
      </c>
      <c r="H11" s="224">
        <f>'Ajuste Volumétrico'!H11*K11/1000000</f>
        <v>0</v>
      </c>
      <c r="I11" s="83" t="e">
        <f>(G11-F11)/G11</f>
        <v>#DIV/0!</v>
      </c>
      <c r="J11" s="226" t="e">
        <f>(H11-G11)/H11</f>
        <v>#DIV/0!</v>
      </c>
      <c r="K11" s="227"/>
      <c r="L11" s="106"/>
      <c r="M11" s="106"/>
    </row>
    <row r="12" spans="1:13" x14ac:dyDescent="0.2">
      <c r="A12" s="342">
        <f>'Comparativo vs. Proveedor'!A18</f>
        <v>20151102</v>
      </c>
      <c r="B12" s="74">
        <f>'Ajuste Volumétrico'!B12*K12/1000000</f>
        <v>0</v>
      </c>
      <c r="C12" s="223">
        <f>'Ajuste Volumétrico'!C12*K12/1000000</f>
        <v>0</v>
      </c>
      <c r="D12" s="223">
        <f>'Ajuste Volumétrico'!D12*K12/1000000</f>
        <v>0</v>
      </c>
      <c r="E12" s="223">
        <f>'Ajuste Volumétrico'!E12*K12/1000000</f>
        <v>0</v>
      </c>
      <c r="F12" s="224">
        <f t="shared" ref="F12:F40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0" si="1">(G12-F12)/G12</f>
        <v>#DIV/0!</v>
      </c>
      <c r="J12" s="226" t="e">
        <f t="shared" ref="J12:J40" si="2">(H12-G12)/H12</f>
        <v>#DIV/0!</v>
      </c>
      <c r="K12" s="113"/>
      <c r="L12" s="106"/>
      <c r="M12" s="106"/>
    </row>
    <row r="13" spans="1:13" x14ac:dyDescent="0.2">
      <c r="A13" s="342">
        <f>'Comparativo vs. Proveedor'!A19</f>
        <v>20151103</v>
      </c>
      <c r="B13" s="74">
        <f>'Ajuste Volumétrico'!B13*K13/1000000</f>
        <v>0</v>
      </c>
      <c r="C13" s="223">
        <f>'Ajuste Volumétrico'!C13*K13/1000000</f>
        <v>0</v>
      </c>
      <c r="D13" s="223">
        <f>'Ajuste Volumétrico'!D13*K13/1000000</f>
        <v>0</v>
      </c>
      <c r="E13" s="223">
        <f>'Ajuste Volumétrico'!E13*K13/1000000</f>
        <v>0</v>
      </c>
      <c r="F13" s="224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6" t="e">
        <f t="shared" si="2"/>
        <v>#DIV/0!</v>
      </c>
      <c r="K13" s="113"/>
      <c r="L13" s="106"/>
      <c r="M13" s="107"/>
    </row>
    <row r="14" spans="1:13" x14ac:dyDescent="0.2">
      <c r="A14" s="342">
        <f>'Comparativo vs. Proveedor'!A20</f>
        <v>20151104</v>
      </c>
      <c r="B14" s="74">
        <f>'Ajuste Volumétrico'!B14*K14/1000000</f>
        <v>0</v>
      </c>
      <c r="C14" s="223">
        <f>'Ajuste Volumétrico'!C14*K14/1000000</f>
        <v>0</v>
      </c>
      <c r="D14" s="223">
        <f>'Ajuste Volumétrico'!D14*K14/1000000</f>
        <v>0</v>
      </c>
      <c r="E14" s="223">
        <f>'Ajuste Volumétrico'!E14*K14/1000000</f>
        <v>0</v>
      </c>
      <c r="F14" s="224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6" t="e">
        <f t="shared" si="2"/>
        <v>#DIV/0!</v>
      </c>
      <c r="K14" s="113"/>
      <c r="L14" s="106"/>
      <c r="M14" s="107"/>
    </row>
    <row r="15" spans="1:13" x14ac:dyDescent="0.2">
      <c r="A15" s="342">
        <f>'Comparativo vs. Proveedor'!A21</f>
        <v>20151105</v>
      </c>
      <c r="B15" s="74">
        <f>'Ajuste Volumétrico'!B15*K15/1000000</f>
        <v>0</v>
      </c>
      <c r="C15" s="223">
        <f>'Ajuste Volumétrico'!C15*K15/1000000</f>
        <v>0</v>
      </c>
      <c r="D15" s="223">
        <f>'Ajuste Volumétrico'!D15*K15/1000000</f>
        <v>0</v>
      </c>
      <c r="E15" s="223">
        <f>'Ajuste Volumétrico'!E15*K15/1000000</f>
        <v>0</v>
      </c>
      <c r="F15" s="224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6" t="e">
        <f t="shared" si="2"/>
        <v>#DIV/0!</v>
      </c>
      <c r="K15" s="113"/>
      <c r="L15" s="106"/>
      <c r="M15" s="107"/>
    </row>
    <row r="16" spans="1:13" x14ac:dyDescent="0.2">
      <c r="A16" s="342">
        <f>'Comparativo vs. Proveedor'!A22</f>
        <v>20151106</v>
      </c>
      <c r="B16" s="74">
        <f>'Ajuste Volumétrico'!B16*K16/1000000</f>
        <v>0</v>
      </c>
      <c r="C16" s="223">
        <f>'Ajuste Volumétrico'!C16*K16/1000000</f>
        <v>0</v>
      </c>
      <c r="D16" s="223">
        <f>'Ajuste Volumétrico'!D16*K16/1000000</f>
        <v>0</v>
      </c>
      <c r="E16" s="223">
        <f>'Ajuste Volumétrico'!E16*K16/1000000</f>
        <v>0</v>
      </c>
      <c r="F16" s="224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6" t="e">
        <f t="shared" si="2"/>
        <v>#DIV/0!</v>
      </c>
      <c r="K16" s="113"/>
      <c r="L16" s="106"/>
      <c r="M16" s="107"/>
    </row>
    <row r="17" spans="1:13" x14ac:dyDescent="0.2">
      <c r="A17" s="342">
        <f>'Comparativo vs. Proveedor'!A23</f>
        <v>20151107</v>
      </c>
      <c r="B17" s="74">
        <f>'Ajuste Volumétrico'!B17*K17/1000000</f>
        <v>0</v>
      </c>
      <c r="C17" s="223">
        <f>'Ajuste Volumétrico'!C17*K17/1000000</f>
        <v>0</v>
      </c>
      <c r="D17" s="223">
        <f>'Ajuste Volumétrico'!D17*K17/1000000</f>
        <v>0</v>
      </c>
      <c r="E17" s="223">
        <f>'Ajuste Volumétrico'!E17*K17/1000000</f>
        <v>0</v>
      </c>
      <c r="F17" s="224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6" t="e">
        <f t="shared" si="2"/>
        <v>#DIV/0!</v>
      </c>
      <c r="K17" s="113"/>
      <c r="L17" s="106"/>
      <c r="M17" s="107"/>
    </row>
    <row r="18" spans="1:13" x14ac:dyDescent="0.2">
      <c r="A18" s="342">
        <f>'Comparativo vs. Proveedor'!A24</f>
        <v>20151108</v>
      </c>
      <c r="B18" s="74">
        <f>'Ajuste Volumétrico'!B18*K18/1000000</f>
        <v>0</v>
      </c>
      <c r="C18" s="223">
        <f>'Ajuste Volumétrico'!C18*K18/1000000</f>
        <v>0</v>
      </c>
      <c r="D18" s="223">
        <f>'Ajuste Volumétrico'!D18*K18/1000000</f>
        <v>0</v>
      </c>
      <c r="E18" s="223">
        <f>'Ajuste Volumétrico'!E18*K18/1000000</f>
        <v>0</v>
      </c>
      <c r="F18" s="224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6" t="e">
        <f t="shared" si="2"/>
        <v>#DIV/0!</v>
      </c>
      <c r="K18" s="113"/>
      <c r="L18" s="106"/>
      <c r="M18" s="107"/>
    </row>
    <row r="19" spans="1:13" x14ac:dyDescent="0.2">
      <c r="A19" s="342">
        <f>'Comparativo vs. Proveedor'!A25</f>
        <v>20151109</v>
      </c>
      <c r="B19" s="74">
        <f>'Ajuste Volumétrico'!B19*K19/1000000</f>
        <v>0</v>
      </c>
      <c r="C19" s="223">
        <f>'Ajuste Volumétrico'!C19*K19/1000000</f>
        <v>0</v>
      </c>
      <c r="D19" s="223">
        <f>'Ajuste Volumétrico'!D19*K19/1000000</f>
        <v>0</v>
      </c>
      <c r="E19" s="223">
        <f>'Ajuste Volumétrico'!E19*K19/1000000</f>
        <v>0</v>
      </c>
      <c r="F19" s="224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6" t="e">
        <f t="shared" si="2"/>
        <v>#DIV/0!</v>
      </c>
      <c r="K19" s="113"/>
      <c r="L19" s="106"/>
      <c r="M19" s="107"/>
    </row>
    <row r="20" spans="1:13" x14ac:dyDescent="0.2">
      <c r="A20" s="342">
        <f>'Comparativo vs. Proveedor'!A26</f>
        <v>20151110</v>
      </c>
      <c r="B20" s="74">
        <f>'Ajuste Volumétrico'!B20*K20/1000000</f>
        <v>0</v>
      </c>
      <c r="C20" s="223">
        <f>'Ajuste Volumétrico'!C20*K20/1000000</f>
        <v>0</v>
      </c>
      <c r="D20" s="223">
        <f>'Ajuste Volumétrico'!D20*K20/1000000</f>
        <v>0</v>
      </c>
      <c r="E20" s="223">
        <f>'Ajuste Volumétrico'!E20*K20/1000000</f>
        <v>0</v>
      </c>
      <c r="F20" s="224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6" t="e">
        <f t="shared" si="2"/>
        <v>#DIV/0!</v>
      </c>
      <c r="K20" s="113"/>
      <c r="L20" s="106"/>
      <c r="M20" s="107"/>
    </row>
    <row r="21" spans="1:13" x14ac:dyDescent="0.2">
      <c r="A21" s="342">
        <f>'Comparativo vs. Proveedor'!A27</f>
        <v>20151111</v>
      </c>
      <c r="B21" s="74">
        <f>'Ajuste Volumétrico'!B21*K21/1000000</f>
        <v>0</v>
      </c>
      <c r="C21" s="223">
        <f>'Ajuste Volumétrico'!C21*K21/1000000</f>
        <v>0</v>
      </c>
      <c r="D21" s="223">
        <f>'Ajuste Volumétrico'!D21*K21/1000000</f>
        <v>0</v>
      </c>
      <c r="E21" s="223">
        <f>'Ajuste Volumétrico'!E21*K21/1000000</f>
        <v>0</v>
      </c>
      <c r="F21" s="224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6" t="e">
        <f t="shared" si="2"/>
        <v>#DIV/0!</v>
      </c>
      <c r="K21" s="113"/>
      <c r="L21" s="106"/>
      <c r="M21" s="107"/>
    </row>
    <row r="22" spans="1:13" x14ac:dyDescent="0.2">
      <c r="A22" s="342">
        <f>'Comparativo vs. Proveedor'!A28</f>
        <v>20151112</v>
      </c>
      <c r="B22" s="74">
        <f>'Ajuste Volumétrico'!B22*K22/1000000</f>
        <v>0</v>
      </c>
      <c r="C22" s="223">
        <f>'Ajuste Volumétrico'!C22*K22/1000000</f>
        <v>0</v>
      </c>
      <c r="D22" s="223">
        <f>'Ajuste Volumétrico'!D22*K22/1000000</f>
        <v>0</v>
      </c>
      <c r="E22" s="223">
        <f>'Ajuste Volumétrico'!E22*K22/1000000</f>
        <v>0</v>
      </c>
      <c r="F22" s="224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6" t="e">
        <f t="shared" si="2"/>
        <v>#DIV/0!</v>
      </c>
      <c r="K22" s="113"/>
      <c r="L22" s="106"/>
      <c r="M22" s="107"/>
    </row>
    <row r="23" spans="1:13" x14ac:dyDescent="0.2">
      <c r="A23" s="342">
        <f>'Comparativo vs. Proveedor'!A29</f>
        <v>20151113</v>
      </c>
      <c r="B23" s="74">
        <f>'Ajuste Volumétrico'!B23*K23/1000000</f>
        <v>0</v>
      </c>
      <c r="C23" s="223">
        <f>'Ajuste Volumétrico'!C23*K23/1000000</f>
        <v>0</v>
      </c>
      <c r="D23" s="223">
        <f>'Ajuste Volumétrico'!D23*K23/1000000</f>
        <v>0</v>
      </c>
      <c r="E23" s="223">
        <f>'Ajuste Volumétrico'!E23*K23/1000000</f>
        <v>0</v>
      </c>
      <c r="F23" s="224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6" t="e">
        <f t="shared" si="2"/>
        <v>#DIV/0!</v>
      </c>
      <c r="K23" s="113"/>
      <c r="L23" s="106"/>
      <c r="M23" s="107"/>
    </row>
    <row r="24" spans="1:13" x14ac:dyDescent="0.2">
      <c r="A24" s="342">
        <f>'Comparativo vs. Proveedor'!A30</f>
        <v>20151114</v>
      </c>
      <c r="B24" s="74">
        <f>'Ajuste Volumétrico'!B24*K24/1000000</f>
        <v>0</v>
      </c>
      <c r="C24" s="223">
        <f>'Ajuste Volumétrico'!C24*K24/1000000</f>
        <v>0</v>
      </c>
      <c r="D24" s="223">
        <f>'Ajuste Volumétrico'!D24*K24/1000000</f>
        <v>0</v>
      </c>
      <c r="E24" s="223">
        <f>'Ajuste Volumétrico'!E24*K24/1000000</f>
        <v>0</v>
      </c>
      <c r="F24" s="224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6" t="e">
        <f t="shared" si="2"/>
        <v>#DIV/0!</v>
      </c>
      <c r="K24" s="113"/>
      <c r="L24" s="106"/>
      <c r="M24" s="107"/>
    </row>
    <row r="25" spans="1:13" x14ac:dyDescent="0.2">
      <c r="A25" s="342">
        <f>'Comparativo vs. Proveedor'!A31</f>
        <v>0</v>
      </c>
      <c r="B25" s="74" t="e">
        <f>'Ajuste Volumétrico'!B25*K25/1000000</f>
        <v>#DIV/0!</v>
      </c>
      <c r="C25" s="223" t="e">
        <f>'Ajuste Volumétrico'!C25*K25/1000000</f>
        <v>#DIV/0!</v>
      </c>
      <c r="D25" s="223" t="e">
        <f>'Ajuste Volumétrico'!D25*K25/1000000</f>
        <v>#DIV/0!</v>
      </c>
      <c r="E25" s="223" t="e">
        <f>'Ajuste Volumétrico'!E25*K25/1000000</f>
        <v>#DIV/0!</v>
      </c>
      <c r="F25" s="224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6" t="e">
        <f t="shared" si="2"/>
        <v>#DIV/0!</v>
      </c>
      <c r="K25" s="114"/>
      <c r="L25" s="106"/>
      <c r="M25" s="107"/>
    </row>
    <row r="26" spans="1:13" x14ac:dyDescent="0.2">
      <c r="A26" s="342">
        <f>'Comparativo vs. Proveedor'!A32</f>
        <v>0</v>
      </c>
      <c r="B26" s="74" t="e">
        <f>'Ajuste Volumétrico'!B26*K26/1000000</f>
        <v>#DIV/0!</v>
      </c>
      <c r="C26" s="223" t="e">
        <f>'Ajuste Volumétrico'!C26*K26/1000000</f>
        <v>#DIV/0!</v>
      </c>
      <c r="D26" s="223" t="e">
        <f>'Ajuste Volumétrico'!D26*K26/1000000</f>
        <v>#DIV/0!</v>
      </c>
      <c r="E26" s="223" t="e">
        <f>'Ajuste Volumétrico'!E26*K26/1000000</f>
        <v>#DIV/0!</v>
      </c>
      <c r="F26" s="224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6" t="e">
        <f t="shared" si="2"/>
        <v>#DIV/0!</v>
      </c>
      <c r="K26" s="114"/>
      <c r="L26" s="106"/>
      <c r="M26" s="107"/>
    </row>
    <row r="27" spans="1:13" x14ac:dyDescent="0.2">
      <c r="A27" s="342">
        <f>'Comparativo vs. Proveedor'!A33</f>
        <v>0</v>
      </c>
      <c r="B27" s="74" t="e">
        <f>'Ajuste Volumétrico'!B27*K27/1000000</f>
        <v>#DIV/0!</v>
      </c>
      <c r="C27" s="223" t="e">
        <f>'Ajuste Volumétrico'!C27*K27/1000000</f>
        <v>#DIV/0!</v>
      </c>
      <c r="D27" s="223" t="e">
        <f>'Ajuste Volumétrico'!D27*K27/1000000</f>
        <v>#DIV/0!</v>
      </c>
      <c r="E27" s="223" t="e">
        <f>'Ajuste Volumétrico'!E27*K27/1000000</f>
        <v>#DIV/0!</v>
      </c>
      <c r="F27" s="224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6" t="e">
        <f t="shared" si="2"/>
        <v>#DIV/0!</v>
      </c>
      <c r="K27" s="114"/>
      <c r="L27" s="106"/>
      <c r="M27" s="107"/>
    </row>
    <row r="28" spans="1:13" x14ac:dyDescent="0.2">
      <c r="A28" s="342">
        <f>'Comparativo vs. Proveedor'!A34</f>
        <v>0</v>
      </c>
      <c r="B28" s="74" t="e">
        <f>'Ajuste Volumétrico'!B28*K28/1000000</f>
        <v>#DIV/0!</v>
      </c>
      <c r="C28" s="223" t="e">
        <f>'Ajuste Volumétrico'!C28*K28/1000000</f>
        <v>#DIV/0!</v>
      </c>
      <c r="D28" s="223" t="e">
        <f>'Ajuste Volumétrico'!D28*K28/1000000</f>
        <v>#DIV/0!</v>
      </c>
      <c r="E28" s="223" t="e">
        <f>'Ajuste Volumétrico'!E28*K28/1000000</f>
        <v>#DIV/0!</v>
      </c>
      <c r="F28" s="224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6" t="e">
        <f t="shared" si="2"/>
        <v>#DIV/0!</v>
      </c>
      <c r="K28" s="114"/>
      <c r="L28" s="106"/>
      <c r="M28" s="107"/>
    </row>
    <row r="29" spans="1:13" x14ac:dyDescent="0.2">
      <c r="A29" s="342">
        <f>'Comparativo vs. Proveedor'!A35</f>
        <v>0</v>
      </c>
      <c r="B29" s="74" t="e">
        <f>'Ajuste Volumétrico'!B29*K29/1000000</f>
        <v>#DIV/0!</v>
      </c>
      <c r="C29" s="223" t="e">
        <f>'Ajuste Volumétrico'!C29*K29/1000000</f>
        <v>#DIV/0!</v>
      </c>
      <c r="D29" s="223" t="e">
        <f>'Ajuste Volumétrico'!D29*K29/1000000</f>
        <v>#DIV/0!</v>
      </c>
      <c r="E29" s="223" t="e">
        <f>'Ajuste Volumétrico'!E29*K29/1000000</f>
        <v>#DIV/0!</v>
      </c>
      <c r="F29" s="224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6" t="e">
        <f t="shared" si="2"/>
        <v>#DIV/0!</v>
      </c>
      <c r="K29" s="114"/>
      <c r="L29" s="106"/>
      <c r="M29" s="107"/>
    </row>
    <row r="30" spans="1:13" x14ac:dyDescent="0.2">
      <c r="A30" s="342">
        <f>'Comparativo vs. Proveedor'!A36</f>
        <v>0</v>
      </c>
      <c r="B30" s="74" t="e">
        <f>'Ajuste Volumétrico'!B30*K30/1000000</f>
        <v>#DIV/0!</v>
      </c>
      <c r="C30" s="223" t="e">
        <f>'Ajuste Volumétrico'!C30*K30/1000000</f>
        <v>#DIV/0!</v>
      </c>
      <c r="D30" s="223" t="e">
        <f>'Ajuste Volumétrico'!D30*K30/1000000</f>
        <v>#DIV/0!</v>
      </c>
      <c r="E30" s="223" t="e">
        <f>'Ajuste Volumétrico'!E30*K30/1000000</f>
        <v>#DIV/0!</v>
      </c>
      <c r="F30" s="224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6" t="e">
        <f t="shared" si="2"/>
        <v>#DIV/0!</v>
      </c>
      <c r="K30" s="114"/>
      <c r="L30" s="106"/>
      <c r="M30" s="107"/>
    </row>
    <row r="31" spans="1:13" x14ac:dyDescent="0.2">
      <c r="A31" s="342">
        <f>'Comparativo vs. Proveedor'!A37</f>
        <v>0</v>
      </c>
      <c r="B31" s="74" t="e">
        <f>'Ajuste Volumétrico'!B31*K31/1000000</f>
        <v>#DIV/0!</v>
      </c>
      <c r="C31" s="223" t="e">
        <f>'Ajuste Volumétrico'!C31*K31/1000000</f>
        <v>#DIV/0!</v>
      </c>
      <c r="D31" s="223" t="e">
        <f>'Ajuste Volumétrico'!D31*K31/1000000</f>
        <v>#DIV/0!</v>
      </c>
      <c r="E31" s="223" t="e">
        <f>'Ajuste Volumétrico'!E31*K31/1000000</f>
        <v>#DIV/0!</v>
      </c>
      <c r="F31" s="224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6" t="e">
        <f t="shared" si="2"/>
        <v>#DIV/0!</v>
      </c>
      <c r="K31" s="114"/>
      <c r="L31" s="106"/>
      <c r="M31" s="107"/>
    </row>
    <row r="32" spans="1:13" x14ac:dyDescent="0.2">
      <c r="A32" s="342">
        <f>'Comparativo vs. Proveedor'!A38</f>
        <v>0</v>
      </c>
      <c r="B32" s="74" t="e">
        <f>'Ajuste Volumétrico'!B32*K32/1000000</f>
        <v>#DIV/0!</v>
      </c>
      <c r="C32" s="223" t="e">
        <f>'Ajuste Volumétrico'!C32*K32/1000000</f>
        <v>#DIV/0!</v>
      </c>
      <c r="D32" s="223" t="e">
        <f>'Ajuste Volumétrico'!D32*K32/1000000</f>
        <v>#DIV/0!</v>
      </c>
      <c r="E32" s="223" t="e">
        <f>'Ajuste Volumétrico'!E32*K32/1000000</f>
        <v>#DIV/0!</v>
      </c>
      <c r="F32" s="224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6" t="e">
        <f t="shared" si="2"/>
        <v>#DIV/0!</v>
      </c>
      <c r="K32" s="114"/>
      <c r="L32" s="108"/>
      <c r="M32" s="107"/>
    </row>
    <row r="33" spans="1:13" x14ac:dyDescent="0.2">
      <c r="A33" s="342">
        <f>'Comparativo vs. Proveedor'!A39</f>
        <v>0</v>
      </c>
      <c r="B33" s="74" t="e">
        <f>'Ajuste Volumétrico'!B33*K33/1000000</f>
        <v>#DIV/0!</v>
      </c>
      <c r="C33" s="223" t="e">
        <f>'Ajuste Volumétrico'!C33*K33/1000000</f>
        <v>#DIV/0!</v>
      </c>
      <c r="D33" s="223" t="e">
        <f>'Ajuste Volumétrico'!D33*K33/1000000</f>
        <v>#DIV/0!</v>
      </c>
      <c r="E33" s="223" t="e">
        <f>'Ajuste Volumétrico'!E33*K33/1000000</f>
        <v>#DIV/0!</v>
      </c>
      <c r="F33" s="224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6" t="e">
        <f t="shared" si="2"/>
        <v>#DIV/0!</v>
      </c>
      <c r="K33" s="114"/>
      <c r="L33" s="108"/>
      <c r="M33" s="107"/>
    </row>
    <row r="34" spans="1:13" x14ac:dyDescent="0.2">
      <c r="A34" s="342">
        <f>'Comparativo vs. Proveedor'!A40</f>
        <v>0</v>
      </c>
      <c r="B34" s="74" t="e">
        <f>'Ajuste Volumétrico'!B34*K34/1000000</f>
        <v>#DIV/0!</v>
      </c>
      <c r="C34" s="223" t="e">
        <f>'Ajuste Volumétrico'!C34*K34/1000000</f>
        <v>#DIV/0!</v>
      </c>
      <c r="D34" s="223" t="e">
        <f>'Ajuste Volumétrico'!D34*K34/1000000</f>
        <v>#DIV/0!</v>
      </c>
      <c r="E34" s="223" t="e">
        <f>'Ajuste Volumétrico'!E34*K34/1000000</f>
        <v>#DIV/0!</v>
      </c>
      <c r="F34" s="224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6" t="e">
        <f t="shared" si="2"/>
        <v>#DIV/0!</v>
      </c>
      <c r="K34" s="114"/>
      <c r="L34" s="108"/>
      <c r="M34" s="107"/>
    </row>
    <row r="35" spans="1:13" x14ac:dyDescent="0.2">
      <c r="A35" s="342">
        <f>'Comparativo vs. Proveedor'!A41</f>
        <v>0</v>
      </c>
      <c r="B35" s="74" t="e">
        <f>'Ajuste Volumétrico'!B35*K35/1000000</f>
        <v>#DIV/0!</v>
      </c>
      <c r="C35" s="223" t="e">
        <f>'Ajuste Volumétrico'!C35*K35/1000000</f>
        <v>#DIV/0!</v>
      </c>
      <c r="D35" s="223" t="e">
        <f>'Ajuste Volumétrico'!D35*K35/1000000</f>
        <v>#DIV/0!</v>
      </c>
      <c r="E35" s="223" t="e">
        <f>'Ajuste Volumétrico'!E35*K35/1000000</f>
        <v>#DIV/0!</v>
      </c>
      <c r="F35" s="224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6" t="e">
        <f t="shared" si="2"/>
        <v>#DIV/0!</v>
      </c>
      <c r="K35" s="114"/>
      <c r="L35" s="108"/>
      <c r="M35" s="107"/>
    </row>
    <row r="36" spans="1:13" x14ac:dyDescent="0.2">
      <c r="A36" s="342">
        <f>'Comparativo vs. Proveedor'!A42</f>
        <v>0</v>
      </c>
      <c r="B36" s="74" t="e">
        <f>'Ajuste Volumétrico'!B36*K36/1000000</f>
        <v>#DIV/0!</v>
      </c>
      <c r="C36" s="223" t="e">
        <f>'Ajuste Volumétrico'!C36*K36/1000000</f>
        <v>#DIV/0!</v>
      </c>
      <c r="D36" s="223" t="e">
        <f>'Ajuste Volumétrico'!D36*K36/1000000</f>
        <v>#DIV/0!</v>
      </c>
      <c r="E36" s="223" t="e">
        <f>'Ajuste Volumétrico'!E36*K36/1000000</f>
        <v>#DIV/0!</v>
      </c>
      <c r="F36" s="224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6" t="e">
        <f t="shared" si="2"/>
        <v>#DIV/0!</v>
      </c>
      <c r="K36" s="114"/>
      <c r="L36" s="108"/>
      <c r="M36" s="107"/>
    </row>
    <row r="37" spans="1:13" x14ac:dyDescent="0.2">
      <c r="A37" s="342">
        <f>'Comparativo vs. Proveedor'!A43</f>
        <v>0</v>
      </c>
      <c r="B37" s="74" t="e">
        <f>'Ajuste Volumétrico'!B37*K37/1000000</f>
        <v>#DIV/0!</v>
      </c>
      <c r="C37" s="223" t="e">
        <f>'Ajuste Volumétrico'!C37*K37/1000000</f>
        <v>#DIV/0!</v>
      </c>
      <c r="D37" s="223" t="e">
        <f>'Ajuste Volumétrico'!D37*K37/1000000</f>
        <v>#DIV/0!</v>
      </c>
      <c r="E37" s="223" t="e">
        <f>'Ajuste Volumétrico'!E37*K37/1000000</f>
        <v>#DIV/0!</v>
      </c>
      <c r="F37" s="224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6" t="e">
        <f t="shared" si="2"/>
        <v>#DIV/0!</v>
      </c>
      <c r="K37" s="114"/>
      <c r="L37" s="108"/>
      <c r="M37" s="107"/>
    </row>
    <row r="38" spans="1:13" x14ac:dyDescent="0.2">
      <c r="A38" s="342">
        <f>'Comparativo vs. Proveedor'!A44</f>
        <v>0</v>
      </c>
      <c r="B38" s="74" t="e">
        <f>'Ajuste Volumétrico'!B38*K38/1000000</f>
        <v>#DIV/0!</v>
      </c>
      <c r="C38" s="223" t="e">
        <f>'Ajuste Volumétrico'!C38*K38/1000000</f>
        <v>#DIV/0!</v>
      </c>
      <c r="D38" s="223" t="e">
        <f>'Ajuste Volumétrico'!D38*K38/1000000</f>
        <v>#DIV/0!</v>
      </c>
      <c r="E38" s="223" t="e">
        <f>'Ajuste Volumétrico'!E38*K38/1000000</f>
        <v>#DIV/0!</v>
      </c>
      <c r="F38" s="224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6" t="e">
        <f t="shared" si="2"/>
        <v>#DIV/0!</v>
      </c>
      <c r="K38" s="114"/>
      <c r="L38" s="108"/>
      <c r="M38" s="107"/>
    </row>
    <row r="39" spans="1:13" x14ac:dyDescent="0.2">
      <c r="A39" s="342">
        <f>'Comparativo vs. Proveedor'!A45</f>
        <v>0</v>
      </c>
      <c r="B39" s="74" t="e">
        <f>'Ajuste Volumétrico'!B39*K39/1000000</f>
        <v>#DIV/0!</v>
      </c>
      <c r="C39" s="223" t="e">
        <f>'Ajuste Volumétrico'!C39*K39/1000000</f>
        <v>#DIV/0!</v>
      </c>
      <c r="D39" s="223" t="e">
        <f>'Ajuste Volumétrico'!D39*K39/1000000</f>
        <v>#DIV/0!</v>
      </c>
      <c r="E39" s="223" t="e">
        <f>'Ajuste Volumétrico'!E39*K39/1000000</f>
        <v>#DIV/0!</v>
      </c>
      <c r="F39" s="224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6" t="e">
        <f t="shared" si="2"/>
        <v>#DIV/0!</v>
      </c>
      <c r="K39" s="114"/>
      <c r="L39" s="108"/>
      <c r="M39" s="107"/>
    </row>
    <row r="40" spans="1:13" x14ac:dyDescent="0.2">
      <c r="A40" s="342">
        <f>'Comparativo vs. Proveedor'!A46</f>
        <v>0</v>
      </c>
      <c r="B40" s="74" t="e">
        <f>'Ajuste Volumétrico'!B40*K40/1000000</f>
        <v>#DIV/0!</v>
      </c>
      <c r="C40" s="223" t="e">
        <f>'Ajuste Volumétrico'!C40*K40/1000000</f>
        <v>#DIV/0!</v>
      </c>
      <c r="D40" s="223" t="e">
        <f>'Ajuste Volumétrico'!D40*K40/1000000</f>
        <v>#DIV/0!</v>
      </c>
      <c r="E40" s="223" t="e">
        <f>'Ajuste Volumétrico'!E40*K40/1000000</f>
        <v>#DIV/0!</v>
      </c>
      <c r="F40" s="224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6" t="e">
        <f t="shared" si="2"/>
        <v>#DIV/0!</v>
      </c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30" t="e">
        <f>(H42-G42)/H42</f>
        <v>#DIV/0!</v>
      </c>
      <c r="K42" s="231">
        <v>65535</v>
      </c>
      <c r="L42" s="233">
        <f>(K42)*0.3048^3/4.1868/0.252</f>
        <v>1758.8768607296406</v>
      </c>
      <c r="M42" s="109"/>
    </row>
    <row r="43" spans="1:13" s="4" customFormat="1" x14ac:dyDescent="0.2">
      <c r="A43" s="671" t="str">
        <f>'Ajuste Volumétrico'!A43:J43</f>
        <v>1ra Quincena</v>
      </c>
      <c r="B43" s="671"/>
      <c r="C43" s="671"/>
      <c r="D43" s="671"/>
      <c r="E43" s="671"/>
      <c r="F43" s="671"/>
      <c r="G43" s="671"/>
      <c r="H43" s="671"/>
      <c r="I43" s="671"/>
      <c r="J43" s="672"/>
      <c r="L43" s="232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0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0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0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0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20151101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0</v>
      </c>
      <c r="F10" s="74">
        <f>SUM(B10:E10)</f>
        <v>3</v>
      </c>
      <c r="G10" s="95"/>
      <c r="H10"/>
    </row>
    <row r="11" spans="1:10" x14ac:dyDescent="0.2">
      <c r="A11" s="342">
        <f>'Comparativo vs. Proveedor'!A18</f>
        <v>20151102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20151103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2">
        <f>'Comparativo vs. Proveedor'!A20</f>
        <v>20151104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2">
        <f>'Comparativo vs. Proveedor'!A21</f>
        <v>20151105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20151106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20151107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20151108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20151109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2">
        <f>'Comparativo vs. Proveedor'!A26</f>
        <v>20151110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2">
        <f>'Comparativo vs. Proveedor'!A27</f>
        <v>20151111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20151112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20151113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2">
        <f>'Comparativo vs. Proveedor'!A30</f>
        <v>20151114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2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2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42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42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42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42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42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42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2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2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2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2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2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2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2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2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14</v>
      </c>
      <c r="C41" s="74">
        <f>SUM(C10:C40)</f>
        <v>14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30</v>
      </c>
      <c r="G41" s="95"/>
      <c r="H41"/>
    </row>
    <row r="42" spans="1:8" x14ac:dyDescent="0.2">
      <c r="A42" s="89" t="s">
        <v>54</v>
      </c>
      <c r="B42" s="236">
        <f>SUM(B10:B23)</f>
        <v>14</v>
      </c>
      <c r="C42" s="236">
        <f>SUM(C10:C23)</f>
        <v>14</v>
      </c>
      <c r="D42" s="236">
        <f t="shared" ref="D42:E42" si="1">SUM(D10:D23)</f>
        <v>14</v>
      </c>
      <c r="E42" s="236">
        <f t="shared" si="1"/>
        <v>13</v>
      </c>
      <c r="F42" s="236">
        <f>SUM(F10:F23)</f>
        <v>55</v>
      </c>
      <c r="H42"/>
    </row>
    <row r="43" spans="1:8" x14ac:dyDescent="0.2">
      <c r="A43" s="89" t="s">
        <v>55</v>
      </c>
      <c r="B43" s="236">
        <f>SUM(B24:B40)</f>
        <v>0</v>
      </c>
      <c r="C43" s="236">
        <f>SUM(C24:C40)</f>
        <v>0</v>
      </c>
      <c r="D43" s="236">
        <f t="shared" ref="D43:E43" si="2">SUM(D24:D40)</f>
        <v>0</v>
      </c>
      <c r="E43" s="236">
        <f t="shared" si="2"/>
        <v>0</v>
      </c>
      <c r="F43" s="236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42309</v>
      </c>
      <c r="G9" s="685"/>
      <c r="H9" s="14" t="s">
        <v>10</v>
      </c>
      <c r="I9" s="268">
        <f ca="1">TODAY()</f>
        <v>42323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42309</v>
      </c>
      <c r="G11" s="25">
        <v>42338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9062.8969176268874</v>
      </c>
      <c r="E22" s="41">
        <f>'QUINCENA 1 '!E22+'QUINCENA 2'!E22</f>
        <v>256632.66169555028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14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14</v>
      </c>
      <c r="J23" s="104" t="e">
        <f>+K23/$K$27</f>
        <v>#DIV/0!</v>
      </c>
      <c r="K23" s="115" t="e">
        <f>L23*0.9478</f>
        <v>#DIV/0!</v>
      </c>
      <c r="L23" s="413" t="e">
        <f>H23*$G$27+M23</f>
        <v>#DIV/0!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 t="e">
        <f>'QUINCENA 1 '!D24+'QUINCENA 2'!D24</f>
        <v>#DIV/0!</v>
      </c>
      <c r="E24" s="339" t="e">
        <f>'QUINCENA 1 '!E24+'QUINCENA 2'!E24</f>
        <v>#DIV/0!</v>
      </c>
      <c r="F24" s="339" t="e">
        <f>'QUINCENA 1 '!F24+'QUINCENA 2'!F24</f>
        <v>#DIV/0!</v>
      </c>
      <c r="G24" s="339" t="e">
        <f>'QUINCENA 1 '!G24+'QUINCENA 2'!G24</f>
        <v>#DIV/0!</v>
      </c>
      <c r="H24" s="69" t="e">
        <f>F24/$F$27</f>
        <v>#DIV/0!</v>
      </c>
      <c r="I24" s="61">
        <f>'QUINCENA 1 '!I24+'QUINCENA 2'!I24</f>
        <v>14</v>
      </c>
      <c r="J24" s="104" t="e">
        <f>+K24/$K$27</f>
        <v>#DIV/0!</v>
      </c>
      <c r="K24" s="115" t="e">
        <f>L24*0.9478</f>
        <v>#DIV/0!</v>
      </c>
      <c r="L24" s="413" t="e">
        <f>H24*$G$27+M24</f>
        <v>#DIV/0!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 t="e">
        <f>'QUINCENA 1 '!D25+'QUINCENA 2'!D25</f>
        <v>#DIV/0!</v>
      </c>
      <c r="E25" s="339" t="e">
        <f>'QUINCENA 1 '!E25+'QUINCENA 2'!E25</f>
        <v>#DIV/0!</v>
      </c>
      <c r="F25" s="339" t="e">
        <f>'QUINCENA 1 '!F25+'QUINCENA 2'!F25</f>
        <v>#DIV/0!</v>
      </c>
      <c r="G25" s="339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3" t="e">
        <f t="shared" ref="L25:L26" si="3">H25*$G$27+M25</f>
        <v>#DIV/0!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 t="e">
        <f>'QUINCENA 1 '!D26+'QUINCENA 2'!D26</f>
        <v>#DIV/0!</v>
      </c>
      <c r="E26" s="339" t="e">
        <f>'QUINCENA 1 '!E26+'QUINCENA 2'!E26</f>
        <v>#DIV/0!</v>
      </c>
      <c r="F26" s="339" t="e">
        <f>'QUINCENA 1 '!F26+'QUINCENA 2'!F26</f>
        <v>#DIV/0!</v>
      </c>
      <c r="G26" s="339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3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42309</v>
      </c>
      <c r="B32" s="49">
        <f>G11</f>
        <v>42338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42309</v>
      </c>
      <c r="G9" s="685"/>
      <c r="H9" s="14" t="s">
        <v>10</v>
      </c>
      <c r="I9" s="702">
        <f ca="1">TODAY()</f>
        <v>42323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42323</v>
      </c>
      <c r="G11" s="25">
        <v>42338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3">
        <f>IF(I23&gt;I24,I23,I24)</f>
        <v>0</v>
      </c>
    </row>
    <row r="23" spans="1:9" x14ac:dyDescent="0.2">
      <c r="A23" s="242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6" t="e">
        <f>F23/$F$27</f>
        <v>#DIV/0!</v>
      </c>
      <c r="I23" s="244">
        <f>'Dias Trabajados'!B43</f>
        <v>0</v>
      </c>
    </row>
    <row r="24" spans="1:9" ht="13.5" thickBot="1" x14ac:dyDescent="0.25">
      <c r="A24" s="245" t="str">
        <f>B14</f>
        <v>CHEMIPLÁTICA</v>
      </c>
      <c r="B24" s="247"/>
      <c r="C24" s="263"/>
      <c r="D24" s="264" t="e">
        <f>+E24/(1000*0.3048^3)</f>
        <v>#DIV/0!</v>
      </c>
      <c r="E24" s="264" t="e">
        <f>+'Ajuste Volumétrico'!C49</f>
        <v>#DIV/0!</v>
      </c>
      <c r="F24" s="265" t="e">
        <f>G24*0.9478</f>
        <v>#DIV/0!</v>
      </c>
      <c r="G24" s="265" t="e">
        <f>+'Balance de Energía'!C48</f>
        <v>#DIV/0!</v>
      </c>
      <c r="H24" s="266" t="e">
        <f>F24/$F$27</f>
        <v>#DIV/0!</v>
      </c>
      <c r="I24" s="251">
        <f>'Dias Trabajados'!C43</f>
        <v>0</v>
      </c>
    </row>
    <row r="25" spans="1:9" ht="14.25" thickTop="1" thickBot="1" x14ac:dyDescent="0.25">
      <c r="A25" s="338" t="s">
        <v>225</v>
      </c>
      <c r="B25" s="4"/>
      <c r="C25" s="4"/>
      <c r="D25" s="264" t="e">
        <f t="shared" ref="D25:D26" si="0">+E25/(1000*0.3048^3)</f>
        <v>#DIV/0!</v>
      </c>
      <c r="E25" s="264" t="e">
        <f>+'Ajuste Volumétrico'!D49</f>
        <v>#DIV/0!</v>
      </c>
      <c r="F25" s="265" t="e">
        <f t="shared" ref="F25:F26" si="1">G25*0.9478</f>
        <v>#DIV/0!</v>
      </c>
      <c r="G25" s="265" t="e">
        <f>+'Balance de Energía'!D48</f>
        <v>#DIV/0!</v>
      </c>
      <c r="H25" s="266" t="e">
        <f t="shared" ref="H25:H26" si="2">F25/$F$27</f>
        <v>#DIV/0!</v>
      </c>
      <c r="I25" s="103"/>
    </row>
    <row r="26" spans="1:9" ht="14.25" thickTop="1" thickBot="1" x14ac:dyDescent="0.25">
      <c r="A26" s="338" t="s">
        <v>227</v>
      </c>
      <c r="B26" s="4"/>
      <c r="C26" s="4"/>
      <c r="D26" s="264" t="e">
        <f t="shared" si="0"/>
        <v>#DIV/0!</v>
      </c>
      <c r="E26" s="264" t="e">
        <f>+'Ajuste Volumétrico'!E49</f>
        <v>#DIV/0!</v>
      </c>
      <c r="F26" s="265" t="e">
        <f t="shared" si="1"/>
        <v>#DIV/0!</v>
      </c>
      <c r="G26" s="265" t="e">
        <f>+'Balance de Energía'!E48</f>
        <v>#DIV/0!</v>
      </c>
      <c r="H26" s="266" t="e">
        <f t="shared" si="2"/>
        <v>#DIV/0!</v>
      </c>
      <c r="I26" s="103"/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42323</v>
      </c>
      <c r="B32" s="49">
        <f>G11</f>
        <v>42338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11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42309</v>
      </c>
      <c r="G9" s="685"/>
      <c r="H9" s="14" t="s">
        <v>10</v>
      </c>
      <c r="I9" s="702">
        <f ca="1">TODAY()</f>
        <v>42323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42309</v>
      </c>
      <c r="G11" s="25">
        <f>F11+13</f>
        <v>42322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9062.8969176268874</v>
      </c>
      <c r="E22" s="41">
        <f>+'Balance Volumétrico'!G44</f>
        <v>256632.66169555028</v>
      </c>
      <c r="F22" s="42">
        <f>G22*0.9478</f>
        <v>0</v>
      </c>
      <c r="G22" s="42">
        <f>'Balance de Energía'!G44</f>
        <v>0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3534.7152616243975</v>
      </c>
      <c r="E23" s="64">
        <f>+'Ajuste Volumétrico'!B44</f>
        <v>100091.98980981922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4">
        <f>'Dias Trabajados'!B42</f>
        <v>14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1360.2986107875595</v>
      </c>
      <c r="E24" s="248">
        <f>+'Ajuste Volumétrico'!C44</f>
        <v>38519.367080982047</v>
      </c>
      <c r="F24" s="249">
        <f>G24*0.9478</f>
        <v>0</v>
      </c>
      <c r="G24" s="249">
        <f>+'Balance de Energía'!C44</f>
        <v>0</v>
      </c>
      <c r="H24" s="250" t="e">
        <f>F24/$F$27</f>
        <v>#DIV/0!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2016.3494361826415</v>
      </c>
      <c r="E25" s="248">
        <f>+'Ajuste Volumétrico'!D44</f>
        <v>57096.657660249562</v>
      </c>
      <c r="F25" s="249">
        <f t="shared" ref="F25:F26" si="1">G25*0.9478</f>
        <v>0</v>
      </c>
      <c r="G25" s="249">
        <f>+'Balance de Energía'!D44</f>
        <v>0</v>
      </c>
      <c r="H25" s="250" t="e">
        <f t="shared" ref="H25:H26" si="2">F25/$F$27</f>
        <v>#DIV/0!</v>
      </c>
      <c r="I25" s="251">
        <f>'Dias Trabajados'!C43</f>
        <v>0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2151.5336090322912</v>
      </c>
      <c r="E26" s="248">
        <f>+'Ajuste Volumétrico'!E44</f>
        <v>60924.647144499511</v>
      </c>
      <c r="F26" s="249">
        <f t="shared" si="1"/>
        <v>0</v>
      </c>
      <c r="G26" s="249">
        <f>+'Balance de Energía'!E44</f>
        <v>0</v>
      </c>
      <c r="H26" s="250" t="e">
        <f t="shared" si="2"/>
        <v>#DIV/0!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9062.8969176268893</v>
      </c>
      <c r="E27" s="239">
        <f t="shared" ref="E27:H27" si="3">SUM(E23:E26)</f>
        <v>256632.66169555037</v>
      </c>
      <c r="F27" s="239">
        <f t="shared" si="3"/>
        <v>0</v>
      </c>
      <c r="G27" s="239">
        <f t="shared" si="3"/>
        <v>0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42309</v>
      </c>
      <c r="B32" s="49">
        <f>G11</f>
        <v>42322</v>
      </c>
      <c r="C32" s="50">
        <f>'Balance de Energía'!H44</f>
        <v>0</v>
      </c>
      <c r="D32" s="257">
        <f>C32*0.9478</f>
        <v>0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0</v>
      </c>
      <c r="D34" s="253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5" t="s">
        <v>67</v>
      </c>
      <c r="B1" s="725" t="s">
        <v>80</v>
      </c>
      <c r="C1" s="725" t="s">
        <v>81</v>
      </c>
      <c r="D1" s="725" t="s">
        <v>4</v>
      </c>
      <c r="E1" s="725" t="s">
        <v>82</v>
      </c>
      <c r="F1" s="725" t="s">
        <v>83</v>
      </c>
      <c r="G1" s="718" t="s">
        <v>222</v>
      </c>
      <c r="H1" s="715" t="s">
        <v>84</v>
      </c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7"/>
      <c r="U1" s="727" t="s">
        <v>85</v>
      </c>
      <c r="V1" s="728"/>
      <c r="W1" s="728"/>
      <c r="X1" s="728"/>
      <c r="Y1" s="728"/>
      <c r="Z1" s="728"/>
      <c r="AA1" s="728"/>
      <c r="AB1" s="728"/>
      <c r="AC1" s="728"/>
      <c r="AD1" s="728"/>
      <c r="AE1" s="728"/>
      <c r="AF1" s="729"/>
      <c r="AG1" s="620"/>
      <c r="AH1" s="712" t="s">
        <v>86</v>
      </c>
      <c r="AI1" s="713"/>
      <c r="AJ1" s="713"/>
      <c r="AK1" s="713"/>
      <c r="AL1" s="713"/>
      <c r="AM1" s="713"/>
      <c r="AN1" s="713"/>
      <c r="AO1" s="713"/>
      <c r="AP1" s="713"/>
      <c r="AQ1" s="713"/>
      <c r="AR1" s="713"/>
      <c r="AS1" s="713"/>
      <c r="AT1" s="714"/>
      <c r="AU1" s="390" t="s">
        <v>152</v>
      </c>
      <c r="AV1" s="724" t="s">
        <v>87</v>
      </c>
      <c r="AW1" s="724" t="s">
        <v>88</v>
      </c>
      <c r="AX1" s="724" t="s">
        <v>89</v>
      </c>
      <c r="AY1" s="724" t="s">
        <v>90</v>
      </c>
      <c r="AZ1" s="724" t="s">
        <v>91</v>
      </c>
      <c r="BA1" s="724" t="s">
        <v>92</v>
      </c>
      <c r="BB1" s="710" t="s">
        <v>93</v>
      </c>
      <c r="BC1" s="722" t="s">
        <v>94</v>
      </c>
      <c r="BD1" s="722"/>
      <c r="BE1" s="722"/>
      <c r="BF1" s="722"/>
      <c r="BG1" s="722"/>
      <c r="BH1" s="722"/>
      <c r="BI1" s="722"/>
      <c r="BJ1" s="722"/>
      <c r="BK1" s="722"/>
      <c r="BL1" s="722"/>
      <c r="BM1" s="722"/>
      <c r="BN1" s="723"/>
      <c r="BO1" s="720" t="s">
        <v>154</v>
      </c>
      <c r="BP1" s="721"/>
    </row>
    <row r="2" spans="1:68" ht="26.25" customHeight="1" thickBot="1" x14ac:dyDescent="0.25">
      <c r="A2" s="726"/>
      <c r="B2" s="726"/>
      <c r="C2" s="726"/>
      <c r="D2" s="726"/>
      <c r="E2" s="726"/>
      <c r="F2" s="726"/>
      <c r="G2" s="719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24"/>
      <c r="AW2" s="724"/>
      <c r="AX2" s="724"/>
      <c r="AY2" s="724"/>
      <c r="AZ2" s="724"/>
      <c r="BA2" s="724"/>
      <c r="BB2" s="711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1758.8768607296406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/>
      <c r="AA3" s="319"/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 t="e">
        <f>TOTAL!K23</f>
        <v>#DIV/0!</v>
      </c>
      <c r="AN3" s="298" t="e">
        <f>AM3</f>
        <v>#DIV/0!</v>
      </c>
      <c r="AO3" s="298" t="e">
        <f>AN3</f>
        <v>#DIV/0!</v>
      </c>
      <c r="AP3" s="296"/>
      <c r="AQ3" s="296"/>
      <c r="AR3" s="296"/>
      <c r="AS3" s="622"/>
      <c r="AT3" s="296"/>
      <c r="AU3" s="392" t="e">
        <f>AN3*1000/F3</f>
        <v>#DIV/0!</v>
      </c>
      <c r="AV3" s="300"/>
      <c r="AW3" s="301">
        <v>30</v>
      </c>
      <c r="AX3" s="278">
        <f>AV3*AW3</f>
        <v>0</v>
      </c>
      <c r="AY3" s="302" t="s">
        <v>118</v>
      </c>
      <c r="AZ3" s="303" t="e">
        <f>AM3</f>
        <v>#DIV/0!</v>
      </c>
      <c r="BA3" s="304"/>
      <c r="BB3" s="301" t="e">
        <f>AN3/AW3</f>
        <v>#DIV/0!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01/11/2015 al 30/11/2015</v>
      </c>
      <c r="E4" s="308" t="s">
        <v>117</v>
      </c>
      <c r="F4" s="281">
        <f>TOTAL!D42</f>
        <v>1758.8768607296406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e">
        <f>IF(BA4&lt;&gt;0,1,"")</f>
        <v>#DIV/0!</v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/>
      <c r="AC4" s="293" t="e">
        <f>BA4</f>
        <v>#DIV/0!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 t="e">
        <f>TOTAL!K24</f>
        <v>#DIV/0!</v>
      </c>
      <c r="AN4" s="298" t="e">
        <f>AM4</f>
        <v>#DIV/0!</v>
      </c>
      <c r="AO4" s="296" t="e">
        <f>AN4</f>
        <v>#DIV/0!</v>
      </c>
      <c r="AP4" s="313" t="e">
        <f>IF(BA4&lt;&gt;0,1,"")</f>
        <v>#DIV/0!</v>
      </c>
      <c r="AQ4" s="296"/>
      <c r="AR4" s="296"/>
      <c r="AS4" s="622"/>
      <c r="AT4" s="296"/>
      <c r="AU4" s="392" t="e">
        <f>AN4*1000/F4</f>
        <v>#DIV/0!</v>
      </c>
      <c r="AV4" s="300"/>
      <c r="AW4" s="301">
        <v>30</v>
      </c>
      <c r="AX4" s="278">
        <f>AV4*AW4</f>
        <v>0</v>
      </c>
      <c r="AY4" s="302" t="s">
        <v>121</v>
      </c>
      <c r="AZ4" s="278" t="e">
        <f>AM4</f>
        <v>#DIV/0!</v>
      </c>
      <c r="BA4" s="315" t="e">
        <f>IF(AZ4&lt;AX4,((AX4-AZ4)*Z4),0)</f>
        <v>#DIV/0!</v>
      </c>
      <c r="BB4" s="301" t="e">
        <f>AN4/AW4</f>
        <v>#DIV/0!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01/11/2015 al 30/11/2015</v>
      </c>
      <c r="E5" s="631" t="s">
        <v>225</v>
      </c>
      <c r="F5" s="281">
        <f>TOTAL!D42</f>
        <v>1758.8768607296406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2.7860999999999998</v>
      </c>
      <c r="AA5" s="291">
        <v>0.1023</v>
      </c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30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01/11/2015 al 30/11/2015</v>
      </c>
      <c r="E6" s="631" t="s">
        <v>227</v>
      </c>
      <c r="F6" s="281">
        <f>TOTAL!D42</f>
        <v>1758.8768607296406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3.4906999999999999</v>
      </c>
      <c r="AA6" s="291">
        <v>0.1023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30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2015-11-16T01:55:06Z</dcterms:modified>
</cp:coreProperties>
</file>